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edotovaaa\Desktop\Закупки ЭСК\0 ТЗ\ТЗ АЭ,ВЭ,КЭ,РЭ\АЭ\"/>
    </mc:Choice>
  </mc:AlternateContent>
  <bookViews>
    <workbookView xWindow="0" yWindow="60" windowWidth="15480" windowHeight="11580" tabRatio="668" firstSheet="1" activeTab="2"/>
  </bookViews>
  <sheets>
    <sheet name="Сценарные условия" sheetId="6" state="hidden" r:id="rId1"/>
    <sheet name="Предельная расчетная ст-ть" sheetId="5" r:id="rId2"/>
    <sheet name="Расчет на одну точку" sheetId="3" r:id="rId3"/>
    <sheet name="Стоимость оборудования" sheetId="1" state="hidden" r:id="rId4"/>
  </sheets>
  <definedNames>
    <definedName name="_xlnm.Print_Area" localSheetId="1">'Предельная расчетная ст-ть'!$A$1:$C$26</definedName>
    <definedName name="_xlnm.Print_Area" localSheetId="2">'Расчет на одну точку'!$A$1:$H$47</definedName>
    <definedName name="_xlnm.Print_Area" localSheetId="0">'Сценарные условия'!$A$1:$H$44</definedName>
  </definedNames>
  <calcPr calcId="162913"/>
  <customWorkbookViews>
    <customWorkbookView name="Ткаченко Анна Анатольевна - Личное представление" guid="{4E6B3911-1E60-4A68-B0BA-F771C62E19FB}" mergeInterval="0" personalView="1" windowWidth="1280" windowHeight="996" activeSheetId="1"/>
    <customWorkbookView name="Бестаев Артур Альбертович - Личное представление" guid="{9F7D9AFB-110C-44CD-884D-06529343EC66}" mergeInterval="0" personalView="1" maximized="1" windowWidth="1020" windowHeight="553" activeSheetId="1"/>
    <customWorkbookView name="Плескач Инна Владимировна - Личное представление" guid="{E9D09EA9-7AA5-42EB-B878-0B9EE22F6BEC}" mergeInterval="0" personalView="1" maximized="1" xWindow="-8" yWindow="-8" windowWidth="1936" windowHeight="1056" activeSheetId="1"/>
    <customWorkbookView name="Чубарова Марина Витальевна - Личное представление" guid="{2A3A4234-7672-43CB-AFCA-7DEAB99F6EA4}" mergeInterval="0" personalView="1" maximized="1" xWindow="-8" yWindow="-8" windowWidth="1936" windowHeight="1056" activeSheetId="1"/>
    <customWorkbookView name="Мазниченко Виталий Сергеевич - Личное представление" guid="{DA6B8641-83CA-47E5-8CAF-C2E0E6D2FAC8}" mergeInterval="0" personalView="1" maximized="1" xWindow="-8" yWindow="-8" windowWidth="1696" windowHeight="103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6" l="1"/>
  <c r="H36" i="6"/>
  <c r="H29" i="6"/>
  <c r="H28" i="6"/>
  <c r="F12" i="6"/>
  <c r="N18" i="1" l="1"/>
  <c r="J18" i="1"/>
  <c r="J12" i="1" s="1"/>
  <c r="H18" i="1"/>
  <c r="H12" i="1" s="1"/>
  <c r="F18" i="1"/>
  <c r="D18" i="1"/>
  <c r="R18" i="1"/>
  <c r="Q18" i="1" s="1"/>
  <c r="D12" i="1"/>
  <c r="H27" i="6" l="1"/>
  <c r="H33" i="6"/>
  <c r="H32" i="6"/>
  <c r="H31" i="6"/>
  <c r="D32" i="1"/>
  <c r="D31" i="1"/>
  <c r="D30" i="1"/>
  <c r="D29" i="1"/>
  <c r="D28" i="1"/>
  <c r="D27" i="1"/>
  <c r="D26" i="1"/>
  <c r="D25" i="1"/>
  <c r="H44" i="3"/>
  <c r="H39" i="3"/>
  <c r="H32" i="3"/>
  <c r="H31" i="3"/>
  <c r="E12" i="6" l="1"/>
  <c r="D13" i="6"/>
  <c r="E13" i="6"/>
  <c r="E11" i="6"/>
  <c r="F11" i="6"/>
  <c r="C13" i="6"/>
  <c r="H35" i="6"/>
  <c r="H30" i="6"/>
  <c r="I33" i="6" s="1"/>
  <c r="N7" i="1"/>
  <c r="R9" i="1"/>
  <c r="Q9" i="1" s="1"/>
  <c r="R14" i="1"/>
  <c r="Q14" i="1" s="1"/>
  <c r="R16" i="1"/>
  <c r="Q16" i="1" s="1"/>
  <c r="N19" i="1"/>
  <c r="N17" i="1"/>
  <c r="N15" i="1"/>
  <c r="N13" i="1"/>
  <c r="N11" i="1"/>
  <c r="N8" i="1"/>
  <c r="N6" i="1"/>
  <c r="F11" i="1"/>
  <c r="F19" i="1"/>
  <c r="F10" i="1"/>
  <c r="N12" i="1" l="1"/>
  <c r="H34" i="6"/>
  <c r="H37" i="6"/>
  <c r="H38" i="6"/>
  <c r="R11" i="1"/>
  <c r="Q11" i="1" s="1"/>
  <c r="R19" i="1"/>
  <c r="R17" i="1"/>
  <c r="Q17" i="1" s="1"/>
  <c r="R15" i="1"/>
  <c r="Q15" i="1" s="1"/>
  <c r="R10" i="1"/>
  <c r="Q10" i="1" s="1"/>
  <c r="R8" i="1"/>
  <c r="Q8" i="1" s="1"/>
  <c r="F13" i="1"/>
  <c r="F12" i="1" s="1"/>
  <c r="F7" i="1"/>
  <c r="F6" i="1"/>
  <c r="D10" i="6" l="1"/>
  <c r="D9" i="6" s="1"/>
  <c r="E10" i="6"/>
  <c r="E9" i="6" s="1"/>
  <c r="E30" i="3"/>
  <c r="F10" i="6"/>
  <c r="H40" i="6"/>
  <c r="Q19" i="1"/>
  <c r="R7" i="1"/>
  <c r="Q7" i="1" s="1"/>
  <c r="R6" i="1"/>
  <c r="R13" i="1"/>
  <c r="G10" i="6" l="1"/>
  <c r="G9" i="6" s="1"/>
  <c r="G30" i="3"/>
  <c r="H39" i="6"/>
  <c r="E16" i="3"/>
  <c r="E35" i="3" s="1"/>
  <c r="E15" i="3"/>
  <c r="E34" i="3" s="1"/>
  <c r="E17" i="3"/>
  <c r="E36" i="3" s="1"/>
  <c r="E14" i="3"/>
  <c r="E33" i="3" s="1"/>
  <c r="R12" i="1"/>
  <c r="Q12" i="1" s="1"/>
  <c r="Q13" i="1"/>
  <c r="D30" i="3"/>
  <c r="Q6" i="1"/>
  <c r="C10" i="6" l="1"/>
  <c r="C9" i="6" s="1"/>
  <c r="F14" i="6"/>
  <c r="F9" i="6" s="1"/>
  <c r="H42" i="6"/>
  <c r="E19" i="3"/>
  <c r="E38" i="3" s="1"/>
  <c r="E18" i="3"/>
  <c r="E37" i="3" s="1"/>
  <c r="D17" i="3"/>
  <c r="D36" i="3" s="1"/>
  <c r="D14" i="3"/>
  <c r="D16" i="3"/>
  <c r="D35" i="3" s="1"/>
  <c r="D15" i="3"/>
  <c r="D34" i="3" s="1"/>
  <c r="G16" i="3"/>
  <c r="G35" i="3" s="1"/>
  <c r="G15" i="3"/>
  <c r="G34" i="3" s="1"/>
  <c r="G17" i="3"/>
  <c r="G36" i="3" s="1"/>
  <c r="G14" i="3"/>
  <c r="F30" i="3"/>
  <c r="C30" i="3"/>
  <c r="G19" i="3" l="1"/>
  <c r="G38" i="3" s="1"/>
  <c r="D19" i="3"/>
  <c r="D38" i="3" s="1"/>
  <c r="H30" i="3"/>
  <c r="D12" i="5" s="1"/>
  <c r="E20" i="3"/>
  <c r="F17" i="3"/>
  <c r="F36" i="3" s="1"/>
  <c r="F14" i="3"/>
  <c r="F16" i="3"/>
  <c r="F35" i="3" s="1"/>
  <c r="F15" i="3"/>
  <c r="F34" i="3" s="1"/>
  <c r="G18" i="3"/>
  <c r="G37" i="3" s="1"/>
  <c r="G33" i="3"/>
  <c r="D18" i="3"/>
  <c r="D37" i="3" s="1"/>
  <c r="D33" i="3"/>
  <c r="C17" i="3"/>
  <c r="C36" i="3" s="1"/>
  <c r="C14" i="3"/>
  <c r="C16" i="3"/>
  <c r="C15" i="3"/>
  <c r="C13" i="5" s="1"/>
  <c r="C12" i="5"/>
  <c r="C9" i="5" s="1"/>
  <c r="C14" i="5" l="1"/>
  <c r="E23" i="3"/>
  <c r="E43" i="3" s="1"/>
  <c r="C35" i="3"/>
  <c r="H35" i="3" s="1"/>
  <c r="D14" i="5" s="1"/>
  <c r="G20" i="3"/>
  <c r="C34" i="3"/>
  <c r="H34" i="3" s="1"/>
  <c r="D13" i="5" s="1"/>
  <c r="C19" i="3"/>
  <c r="C38" i="3" s="1"/>
  <c r="D20" i="3"/>
  <c r="F19" i="3"/>
  <c r="F38" i="3" s="1"/>
  <c r="E21" i="3"/>
  <c r="E41" i="3" s="1"/>
  <c r="H36" i="3"/>
  <c r="D15" i="5" s="1"/>
  <c r="C15" i="5"/>
  <c r="E40" i="3"/>
  <c r="C18" i="3"/>
  <c r="C37" i="3" s="1"/>
  <c r="C33" i="3"/>
  <c r="F18" i="3"/>
  <c r="F37" i="3" s="1"/>
  <c r="F33" i="3"/>
  <c r="C8" i="5" l="1"/>
  <c r="C17" i="5" s="1"/>
  <c r="G21" i="3"/>
  <c r="G22" i="3" s="1"/>
  <c r="G42" i="3" s="1"/>
  <c r="G23" i="3"/>
  <c r="G43" i="3" s="1"/>
  <c r="D21" i="3"/>
  <c r="D41" i="3" s="1"/>
  <c r="D23" i="3"/>
  <c r="H37" i="3"/>
  <c r="D16" i="5" s="1"/>
  <c r="G40" i="3"/>
  <c r="E22" i="3"/>
  <c r="E42" i="3" s="1"/>
  <c r="E45" i="3" s="1"/>
  <c r="H38" i="3"/>
  <c r="D17" i="5" s="1"/>
  <c r="D40" i="3"/>
  <c r="D43" i="3"/>
  <c r="C20" i="3"/>
  <c r="F20" i="3"/>
  <c r="H33" i="3"/>
  <c r="C16" i="5" l="1"/>
  <c r="G41" i="3"/>
  <c r="G45" i="3" s="1"/>
  <c r="F21" i="3"/>
  <c r="F41" i="3" s="1"/>
  <c r="F23" i="3"/>
  <c r="D22" i="3"/>
  <c r="D42" i="3" s="1"/>
  <c r="D45" i="3" s="1"/>
  <c r="C21" i="3"/>
  <c r="C41" i="3" s="1"/>
  <c r="C23" i="3"/>
  <c r="C43" i="3" s="1"/>
  <c r="C40" i="3"/>
  <c r="C23" i="5"/>
  <c r="E24" i="3"/>
  <c r="E27" i="3" s="1"/>
  <c r="F40" i="3"/>
  <c r="G24" i="3"/>
  <c r="G27" i="3" s="1"/>
  <c r="F43" i="3"/>
  <c r="D10" i="5"/>
  <c r="I36" i="3"/>
  <c r="D8" i="5" s="1"/>
  <c r="C19" i="5"/>
  <c r="C20" i="5" s="1"/>
  <c r="C21" i="5" s="1"/>
  <c r="C22" i="5" s="1"/>
  <c r="H40" i="3" l="1"/>
  <c r="D19" i="5" s="1"/>
  <c r="F22" i="3"/>
  <c r="F24" i="3" s="1"/>
  <c r="F27" i="3" s="1"/>
  <c r="H41" i="3"/>
  <c r="D20" i="5" s="1"/>
  <c r="D24" i="3"/>
  <c r="D27" i="3" s="1"/>
  <c r="C22" i="3"/>
  <c r="C42" i="3" s="1"/>
  <c r="C45" i="3" s="1"/>
  <c r="H43" i="3"/>
  <c r="D23" i="5" s="1"/>
  <c r="C24" i="5"/>
  <c r="C27" i="5" s="1"/>
  <c r="D28" i="5" s="1"/>
  <c r="C24" i="3" l="1"/>
  <c r="F42" i="3"/>
  <c r="F45" i="3" s="1"/>
  <c r="H45" i="3" s="1"/>
  <c r="D24" i="5" s="1"/>
  <c r="C27" i="3"/>
  <c r="C28" i="3" s="1"/>
  <c r="C28" i="5"/>
  <c r="H42" i="3" l="1"/>
  <c r="D22" i="5" s="1"/>
</calcChain>
</file>

<file path=xl/sharedStrings.xml><?xml version="1.0" encoding="utf-8"?>
<sst xmlns="http://schemas.openxmlformats.org/spreadsheetml/2006/main" count="300" uniqueCount="191">
  <si>
    <t>Кронштейн анкерный СА-16 или аналог</t>
  </si>
  <si>
    <t xml:space="preserve">Зажим ответвительный N-640 (ZP-1) </t>
  </si>
  <si>
    <t>Зажим анкерный клиновой РА-25 или аналог</t>
  </si>
  <si>
    <t>СИП 4х16</t>
  </si>
  <si>
    <t>СИП 2х16</t>
  </si>
  <si>
    <t>стоимость, руб.</t>
  </si>
  <si>
    <t>№ п/п</t>
  </si>
  <si>
    <t>наименование оборудования</t>
  </si>
  <si>
    <t>МИР С-05.10-230-5(80)-PF-KN-Е-D</t>
  </si>
  <si>
    <t>-</t>
  </si>
  <si>
    <t>РиМ 489.17</t>
  </si>
  <si>
    <t>Трехфазный прибор учета для установки на ПС (косвенного включения)</t>
  </si>
  <si>
    <t>МИР РЧ-02</t>
  </si>
  <si>
    <t>Концентратор</t>
  </si>
  <si>
    <t xml:space="preserve"> УСВ-3</t>
  </si>
  <si>
    <t>Устройство синхронизации системного времени</t>
  </si>
  <si>
    <t>МИР МК-01</t>
  </si>
  <si>
    <t>Link ST100</t>
  </si>
  <si>
    <t>Меркурий 228</t>
  </si>
  <si>
    <t>РиМ 071.02-01</t>
  </si>
  <si>
    <t xml:space="preserve">GSM модем </t>
  </si>
  <si>
    <t>Link ST200-(01,02,04)</t>
  </si>
  <si>
    <t>RF-модем</t>
  </si>
  <si>
    <t>МИР УСПД-01</t>
  </si>
  <si>
    <t>SM160, SM160-02</t>
  </si>
  <si>
    <t>Меркурий-250</t>
  </si>
  <si>
    <t>РиМ 099.02</t>
  </si>
  <si>
    <t>интеллектуальный контроллер</t>
  </si>
  <si>
    <t>МИР С-07.05S-230-5(10)-RPF-F-D</t>
  </si>
  <si>
    <t>ST2000-9-5(10)-0,5S/1-RP</t>
  </si>
  <si>
    <t>РиМ 489.13</t>
  </si>
  <si>
    <t>Трехфазный прибор учета для установки на ТП (полукосвенного включения)</t>
  </si>
  <si>
    <t>CE901</t>
  </si>
  <si>
    <t>Дисплей (при отсутствии в комплекте с прибором учета)</t>
  </si>
  <si>
    <t>МИР С-04.10-230-5(100)-RPF-K-F-D</t>
  </si>
  <si>
    <t>ST2000-10-C-230-5(10)-1-RPBF</t>
  </si>
  <si>
    <t>Меркурий 238 LF</t>
  </si>
  <si>
    <t>Трехфазный прибор учета сплит исполнения</t>
  </si>
  <si>
    <t>RUD 512-L</t>
  </si>
  <si>
    <t>МИР ДП-01.П</t>
  </si>
  <si>
    <t>ST1000-7-С-5(60)-1-RPBF</t>
  </si>
  <si>
    <t>Меркурий 208 LF</t>
  </si>
  <si>
    <t>NP 523</t>
  </si>
  <si>
    <t>Однофазный прибор учета сплит исполнения</t>
  </si>
  <si>
    <t>ООО НПО «МИР»</t>
  </si>
  <si>
    <t>ООО Завод «Промприбор»</t>
  </si>
  <si>
    <t>ООО "НАУЧНО-ПРОИЗВОДСТВЕННАЯ КОМПАНИЯ "ИНКОТЕКС"</t>
  </si>
  <si>
    <t>АО "Концерн Энергомера"</t>
  </si>
  <si>
    <t>ООО "Матрица"</t>
  </si>
  <si>
    <t>АО "РАДИО и МИКРОЭЛЕКТРОНИКА"</t>
  </si>
  <si>
    <t>Приборы учета</t>
  </si>
  <si>
    <t xml:space="preserve">РиМ 189.14.ВК3  </t>
  </si>
  <si>
    <t>стоимость с НДС, руб.</t>
  </si>
  <si>
    <t>РиМ 489.18.ВК3</t>
  </si>
  <si>
    <t>NP73E.2-6-1</t>
  </si>
  <si>
    <t>NP73E.3-17-1</t>
  </si>
  <si>
    <t>RTR 8A.LG-1-1</t>
  </si>
  <si>
    <t>стоимость, руб. с НДС</t>
  </si>
  <si>
    <t>NP73E.3-6-2</t>
  </si>
  <si>
    <t>A1802RAL-P4G-DW-4</t>
  </si>
  <si>
    <t>ООО "Эльстер Метроника"</t>
  </si>
  <si>
    <t xml:space="preserve">Меркурий 234 ART2-00 P  </t>
  </si>
  <si>
    <t>МИР С-07.05S-230-5(10)-R-D</t>
  </si>
  <si>
    <t>Количество предложений по оборудованию</t>
  </si>
  <si>
    <t>Трансформаторы тока , комплект (3 шт.)</t>
  </si>
  <si>
    <t>Состав оборудования, работ</t>
  </si>
  <si>
    <t>Цена без НДС, руб.</t>
  </si>
  <si>
    <t>Юр. лица, быт</t>
  </si>
  <si>
    <t>ВРУ, юр. лица, быт</t>
  </si>
  <si>
    <t>ТП (КТП), 10/0,4</t>
  </si>
  <si>
    <t>ПС 110/10</t>
  </si>
  <si>
    <t>0,2 кВ</t>
  </si>
  <si>
    <t>0,4 кВ</t>
  </si>
  <si>
    <t>0,4 кВ с ТТ</t>
  </si>
  <si>
    <t>6-10 кВ</t>
  </si>
  <si>
    <t>Оборудование и материалы, в  т.ч.:</t>
  </si>
  <si>
    <t>Прибор учета</t>
  </si>
  <si>
    <t>Предпроектное обследование и проектные работы</t>
  </si>
  <si>
    <t>Строительно-монтажные работы (25%):</t>
  </si>
  <si>
    <t>Пуско-наладочные работы:</t>
  </si>
  <si>
    <r>
      <t xml:space="preserve">ЗИП (Обменный фонд счетчиков и </t>
    </r>
    <r>
      <rPr>
        <b/>
        <sz val="11"/>
        <color rgb="FF000000"/>
        <rFont val="Times New Roman"/>
        <family val="1"/>
        <charset val="204"/>
      </rPr>
      <t xml:space="preserve">УСПД) </t>
    </r>
    <r>
      <rPr>
        <sz val="11"/>
        <color rgb="FF000000"/>
        <rFont val="Times New Roman"/>
        <family val="1"/>
        <charset val="204"/>
      </rPr>
      <t>(согласно ТЗ, не менее 3%):</t>
    </r>
  </si>
  <si>
    <t>Страхование груза и работ</t>
  </si>
  <si>
    <t>Гарантийные риски и непредвиденные расходы</t>
  </si>
  <si>
    <t>Всего затрат</t>
  </si>
  <si>
    <t>Прибыль</t>
  </si>
  <si>
    <t>НДС</t>
  </si>
  <si>
    <t>Итого по точке учета, с НДС</t>
  </si>
  <si>
    <t>Количество точек учета, шт.</t>
  </si>
  <si>
    <t>Итого по виду точек учета, руб.</t>
  </si>
  <si>
    <t>Всего, руб.</t>
  </si>
  <si>
    <t>ппо</t>
  </si>
  <si>
    <t>смр</t>
  </si>
  <si>
    <t>пнр</t>
  </si>
  <si>
    <t>зип</t>
  </si>
  <si>
    <t>страхование</t>
  </si>
  <si>
    <t>гар риски</t>
  </si>
  <si>
    <t>всего затрат</t>
  </si>
  <si>
    <t>прибыль ЭСК</t>
  </si>
  <si>
    <t>% за привлеч кредитов</t>
  </si>
  <si>
    <t>Средняя стоимость оборудования, руб.без НДС</t>
  </si>
  <si>
    <t>Автоматический выключатель (для установки в шкафу учета)</t>
  </si>
  <si>
    <t>Меркурий 234 ART-03 P</t>
  </si>
  <si>
    <t>Меркурий 225.5</t>
  </si>
  <si>
    <t>СПРАВОЧНО      Количество дополнительного  оборудования для организации учета, шт.</t>
  </si>
  <si>
    <t>Шкаф учета КШ5М или аналог</t>
  </si>
  <si>
    <t>Ограничитель перенапряжения ОИН1 (защита линий связи RS-485)</t>
  </si>
  <si>
    <t>Трехфазный прибор учета для установки в шкафу учета</t>
  </si>
  <si>
    <t>Единицы измерения</t>
  </si>
  <si>
    <t>шт.</t>
  </si>
  <si>
    <t>Комплект (3 шт.)</t>
  </si>
  <si>
    <t xml:space="preserve"> шт.</t>
  </si>
  <si>
    <t xml:space="preserve"> метр</t>
  </si>
  <si>
    <t>Дополнительное оборудование/материалы</t>
  </si>
  <si>
    <t>Определение средней стоимости оборудования для определения предельной стоимости энергосервисного контракта</t>
  </si>
  <si>
    <t>№</t>
  </si>
  <si>
    <t>Наименование затрат</t>
  </si>
  <si>
    <t>1.</t>
  </si>
  <si>
    <t>1.1.</t>
  </si>
  <si>
    <t>Проектные работы (3% от п. 1.2 и 1.3):</t>
  </si>
  <si>
    <t xml:space="preserve"> предпроектное обследование</t>
  </si>
  <si>
    <t xml:space="preserve"> разработка типовых технических решений</t>
  </si>
  <si>
    <t>1.2.</t>
  </si>
  <si>
    <t>Оборудование и материалы</t>
  </si>
  <si>
    <t>1.3.</t>
  </si>
  <si>
    <t>1.4.</t>
  </si>
  <si>
    <t>Строительно-монтажные работы:</t>
  </si>
  <si>
    <t>1.5.</t>
  </si>
  <si>
    <t>ЗИП (Обменный фонд счетчиков и УСПД) (согласно ТЗ, не менее 3%):</t>
  </si>
  <si>
    <t>2.</t>
  </si>
  <si>
    <t>Страхование груза и работ – 1% от п. 1:</t>
  </si>
  <si>
    <t>3.</t>
  </si>
  <si>
    <r>
      <t>Гарантийные риски и непредвиденные расходы (3% от п. 1</t>
    </r>
    <r>
      <rPr>
        <sz val="12"/>
        <color rgb="FF000000"/>
        <rFont val="Times New Roman"/>
        <family val="1"/>
        <charset val="204"/>
      </rPr>
      <t>):</t>
    </r>
  </si>
  <si>
    <t>5.</t>
  </si>
  <si>
    <t>Всего затрат:</t>
  </si>
  <si>
    <t>6.</t>
  </si>
  <si>
    <t>Всего прибыль (10% от п. 4):</t>
  </si>
  <si>
    <t>7.</t>
  </si>
  <si>
    <t>Всего контракт, без НДС:</t>
  </si>
  <si>
    <t>8.</t>
  </si>
  <si>
    <t>9.</t>
  </si>
  <si>
    <t>Всего контракт, с НДС:</t>
  </si>
  <si>
    <t>Приложение №3</t>
  </si>
  <si>
    <t>Приложение №1</t>
  </si>
  <si>
    <t>Стоимость контракта, без НДС</t>
  </si>
  <si>
    <t>CE208 C2.849.2.OPR1.QD (в комплекте дисплей)</t>
  </si>
  <si>
    <t>CE308 C36.746.OPR1.QYVF RP03 DLP</t>
  </si>
  <si>
    <t>CE901 RUP-02</t>
  </si>
  <si>
    <t>CE303 S31 543 JAVZ</t>
  </si>
  <si>
    <t>УСПД CE805M-RF01</t>
  </si>
  <si>
    <t>Радиомодем CE831С1.03</t>
  </si>
  <si>
    <t>ЦЭ6850М 0,2S/0,5 220В 1-1,5А 2Н 1 Р Ш31</t>
  </si>
  <si>
    <t>УСПД, в том числе:</t>
  </si>
  <si>
    <t>6.1.</t>
  </si>
  <si>
    <t>6.2.</t>
  </si>
  <si>
    <t xml:space="preserve">6.3. </t>
  </si>
  <si>
    <t xml:space="preserve">6.4. </t>
  </si>
  <si>
    <t>6.5.</t>
  </si>
  <si>
    <t>Шкаф учета, автоматический выключатель</t>
  </si>
  <si>
    <t>ОИН1</t>
  </si>
  <si>
    <t>Ограничитель перенапряжения ОИН1 (защита линий связи RS-485) (3 шт.)</t>
  </si>
  <si>
    <t>Трансформаторы тока (комплект)</t>
  </si>
  <si>
    <t>Сценарные условия формирования предельной цены лота по энергосервисному контракту</t>
  </si>
  <si>
    <t>1) Расчет стоимости оборудования, работ на 1 точку не должен превышать:</t>
  </si>
  <si>
    <t>однофазный учет</t>
  </si>
  <si>
    <t>трехфазный учет</t>
  </si>
  <si>
    <t>трехфазный учет с ТТ (полукосвенное включение)</t>
  </si>
  <si>
    <t>трехфазный учет  (косвенное включение)</t>
  </si>
  <si>
    <t>Понижающий коэффициент (замена двух вводов на 1 СИП у каждого 4 потребителя)</t>
  </si>
  <si>
    <t>СИП, арматура и крепление СИП, метизы</t>
  </si>
  <si>
    <t>Оборудование и материалы, транспортно-заготовительные расходы,в  т.ч.:</t>
  </si>
  <si>
    <r>
      <rPr>
        <sz val="12"/>
        <color theme="1"/>
        <rFont val="Times New Roman"/>
        <family val="1"/>
        <charset val="204"/>
      </rPr>
      <t>Оборудование передачи данных,</t>
    </r>
    <r>
      <rPr>
        <i/>
        <sz val="12"/>
        <color theme="1"/>
        <rFont val="Times New Roman"/>
        <family val="1"/>
        <charset val="204"/>
      </rPr>
      <t xml:space="preserve"> в т.ч. УСПД (интеллектуальный контроллер), RF-модем, GSM модем , устройство синхронизации системного времени, концентратор, устройства защиты линий связи (RS-485) от перенапряжений, сервер и ПО верхнего уровня</t>
    </r>
  </si>
  <si>
    <t>Стоимость оборудования, работ на 1 точку учета</t>
  </si>
  <si>
    <t>Затраты на оборудование и материалы, транспортно-заготовительные расходы,в  т.ч.:</t>
  </si>
  <si>
    <t>4.</t>
  </si>
  <si>
    <t>12) Итоговая стоимость по точке учета с НДС равна сумме затрат всего, прибыли энергосервисной компании, НДС, процента за привлечение кредитов ((пункт 8)+(пункт 9)+(пункт 10)+(пункт 11)).</t>
  </si>
  <si>
    <t>10) НДС расчитывается от суммы затрат всего по контракту и прибыли энергосервисной компании ((пункт 8)+(пункт 9))х0,18.</t>
  </si>
  <si>
    <t>8) Затраты всего складываются из суммы затрат на оборудование и материалы, транспортно-заготовительные расходы, затраты на ППО и ПИР, СМР, ПНР, ЗИП, страхование груза и работ, гарантийные риски и непредвиденные расходы ((пункт 1)+(пункт 2)+(пункт 3)+(пункт 4)+(пункт 5)+(пункт 6)+(пункт 7)).</t>
  </si>
  <si>
    <t>7) Гарантийные риски и непредвиденные расходы не должны превышать 3% от суммы затрат на оборудование и материалы, транспортно-заготовительные расходы, затраты на ППО и ПИР, СМР, ПНР, ЗИП  ((пункт 1)+(пункт 2)+(пункт 3)(пункт 4)+(пункт 5))х0,03.</t>
  </si>
  <si>
    <t>6) Затраты на страхование груза и работ не должны превышать 1% от затрат на оборудование и материалы, транспортно-заготовительные расходы ((пункт 1)+(пункт 2)+(пункт 3)(пункт 4)+(пункт 5))х0,01.</t>
  </si>
  <si>
    <t>5) Затраты на ЗИП (обменный фонд счетчиков, оборудования, материалов, оборудования передачи данных и т.д.) не должны превышать 3% от затрат на оборудование и материалы, транспортно-заготовительные расходы (пункт 1)х0,03.</t>
  </si>
  <si>
    <t>4) Затраты на пусконаладочные работы не должны превышать 5% от затрат на оборудование и материалы, транспортно-заготовительные расходы (пункт 1)х0,05.</t>
  </si>
  <si>
    <t>3) Затраты на проведение не должны превышать 25% от затрат на оборудование и материалы, транспортно-заготовительные расходы (пункт 1)х0,25.</t>
  </si>
  <si>
    <t>2) Затраты на проведение предпроектного обследования и проектные работы не должны превышать 3% от затрат на оборудование и материалы, транспортно-заготовительные расходы (пункт 1)х0,03.</t>
  </si>
  <si>
    <t>9) Прибыль энергосервисной компании не должна превышать 10% от затрат всего ((пункт 8)х0,1).</t>
  </si>
  <si>
    <t>13) Приведенная в пункте 1 стоимость актуальна на период до конца 2017 года. В последующие периоды допустима индексация в пределах прогнозных индекс-дефляторов Минэкономразвития.</t>
  </si>
  <si>
    <t>11) Процент за привлечение кредитов (кассовый разрыв) определяется из расчета займа на период 3 года и процентной ставкой 9,5% годовых (( пункт 8) х 3 х 0,095).</t>
  </si>
  <si>
    <t>Приложение №2.1
 к техническому заданию</t>
  </si>
  <si>
    <t>Приложение №2.2
к техническому заданию</t>
  </si>
  <si>
    <t xml:space="preserve">Предельная расчетная стоимость энергосервисного контракта*
</t>
  </si>
  <si>
    <t>*без учета требований пункта 7.2.10 контракта</t>
  </si>
  <si>
    <t>% за привлечение кредитов (кассовый разрыв),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</si>
</sst>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5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4" fontId="0" fillId="0" borderId="0" xfId="0" applyNumberFormat="1" applyBorder="1"/>
    <xf numFmtId="4" fontId="7" fillId="0" borderId="14" xfId="0" applyNumberFormat="1" applyFont="1" applyFill="1" applyBorder="1" applyAlignment="1">
      <alignment horizontal="center" vertical="center" wrapText="1"/>
    </xf>
    <xf numFmtId="0" fontId="11" fillId="0" borderId="0" xfId="0" applyFont="1"/>
    <xf numFmtId="43" fontId="0" fillId="0" borderId="0" xfId="1" applyFont="1"/>
    <xf numFmtId="0" fontId="15" fillId="0" borderId="0" xfId="0" applyFont="1" applyAlignment="1">
      <alignment horizontal="justify" vertical="center"/>
    </xf>
    <xf numFmtId="43" fontId="1" fillId="0" borderId="0" xfId="1" applyFont="1"/>
    <xf numFmtId="164" fontId="0" fillId="0" borderId="0" xfId="1" applyNumberFormat="1" applyFont="1"/>
    <xf numFmtId="164" fontId="0" fillId="0" borderId="0" xfId="0" applyNumberFormat="1"/>
    <xf numFmtId="43" fontId="0" fillId="0" borderId="0" xfId="0" applyNumberFormat="1"/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5" fillId="0" borderId="0" xfId="0" applyFont="1" applyAlignment="1"/>
    <xf numFmtId="0" fontId="18" fillId="4" borderId="17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vertical="center" wrapText="1"/>
    </xf>
    <xf numFmtId="0" fontId="18" fillId="4" borderId="21" xfId="0" applyFont="1" applyFill="1" applyBorder="1" applyAlignment="1">
      <alignment horizontal="left" vertical="center" wrapText="1"/>
    </xf>
    <xf numFmtId="0" fontId="17" fillId="4" borderId="21" xfId="0" applyFont="1" applyFill="1" applyBorder="1" applyAlignment="1">
      <alignment vertical="center" wrapText="1"/>
    </xf>
    <xf numFmtId="0" fontId="19" fillId="4" borderId="21" xfId="0" applyFont="1" applyFill="1" applyBorder="1" applyAlignment="1">
      <alignment horizontal="left" vertical="center" wrapText="1"/>
    </xf>
    <xf numFmtId="0" fontId="17" fillId="4" borderId="22" xfId="0" applyFont="1" applyFill="1" applyBorder="1" applyAlignment="1">
      <alignment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17" fillId="4" borderId="23" xfId="0" applyFont="1" applyFill="1" applyBorder="1" applyAlignment="1">
      <alignment vertical="center" wrapText="1"/>
    </xf>
    <xf numFmtId="0" fontId="17" fillId="4" borderId="17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left" vertical="center" wrapText="1"/>
    </xf>
    <xf numFmtId="0" fontId="18" fillId="4" borderId="21" xfId="0" applyFont="1" applyFill="1" applyBorder="1" applyAlignment="1">
      <alignment vertical="center" wrapText="1"/>
    </xf>
    <xf numFmtId="0" fontId="18" fillId="4" borderId="23" xfId="0" applyFont="1" applyFill="1" applyBorder="1" applyAlignment="1">
      <alignment vertical="center" wrapText="1"/>
    </xf>
    <xf numFmtId="0" fontId="18" fillId="4" borderId="22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vertical="center" wrapText="1"/>
    </xf>
    <xf numFmtId="0" fontId="18" fillId="4" borderId="15" xfId="0" applyFont="1" applyFill="1" applyBorder="1" applyAlignment="1">
      <alignment vertical="center" wrapText="1"/>
    </xf>
    <xf numFmtId="0" fontId="18" fillId="4" borderId="17" xfId="0" applyFont="1" applyFill="1" applyBorder="1" applyAlignment="1">
      <alignment horizontal="left" vertical="center" wrapText="1"/>
    </xf>
    <xf numFmtId="2" fontId="0" fillId="0" borderId="0" xfId="0" applyNumberFormat="1"/>
    <xf numFmtId="0" fontId="18" fillId="4" borderId="23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8" fillId="4" borderId="0" xfId="0" applyFont="1" applyFill="1" applyBorder="1" applyAlignment="1">
      <alignment horizontal="right" vertical="center" wrapText="1"/>
    </xf>
    <xf numFmtId="0" fontId="2" fillId="0" borderId="0" xfId="0" applyFont="1"/>
    <xf numFmtId="2" fontId="0" fillId="0" borderId="0" xfId="0" applyNumberFormat="1" applyAlignment="1">
      <alignment horizontal="right"/>
    </xf>
    <xf numFmtId="4" fontId="7" fillId="0" borderId="16" xfId="0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16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3" fontId="7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3" fontId="7" fillId="0" borderId="1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left" vertical="center" wrapText="1"/>
    </xf>
    <xf numFmtId="43" fontId="9" fillId="0" borderId="1" xfId="1" applyFont="1" applyFill="1" applyBorder="1" applyAlignment="1">
      <alignment vertical="center"/>
    </xf>
    <xf numFmtId="43" fontId="9" fillId="0" borderId="1" xfId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10" fillId="0" borderId="1" xfId="1" applyFont="1" applyFill="1" applyBorder="1" applyAlignment="1">
      <alignment vertical="center"/>
    </xf>
    <xf numFmtId="43" fontId="0" fillId="0" borderId="0" xfId="0" applyNumberFormat="1" applyAlignment="1">
      <alignment vertical="center"/>
    </xf>
    <xf numFmtId="0" fontId="5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4" fontId="0" fillId="0" borderId="5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3" fontId="0" fillId="0" borderId="5" xfId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/>
    </xf>
    <xf numFmtId="4" fontId="16" fillId="0" borderId="25" xfId="0" applyNumberFormat="1" applyFont="1" applyFill="1" applyBorder="1" applyAlignment="1">
      <alignment horizontal="center" vertical="center"/>
    </xf>
    <xf numFmtId="4" fontId="0" fillId="0" borderId="27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 wrapText="1"/>
    </xf>
    <xf numFmtId="4" fontId="0" fillId="0" borderId="27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43" fontId="0" fillId="0" borderId="2" xfId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/>
    </xf>
    <xf numFmtId="0" fontId="16" fillId="0" borderId="1" xfId="0" applyFont="1" applyFill="1" applyBorder="1" applyAlignment="1">
      <alignment vertical="center"/>
    </xf>
    <xf numFmtId="4" fontId="1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wrapText="1"/>
    </xf>
    <xf numFmtId="4" fontId="7" fillId="0" borderId="1" xfId="1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43" fontId="7" fillId="0" borderId="1" xfId="1" applyFont="1" applyFill="1" applyBorder="1" applyAlignment="1">
      <alignment vertical="center" wrapText="1"/>
    </xf>
    <xf numFmtId="43" fontId="7" fillId="0" borderId="1" xfId="1" applyFont="1" applyFill="1" applyBorder="1" applyAlignment="1">
      <alignment vertical="center"/>
    </xf>
    <xf numFmtId="3" fontId="22" fillId="5" borderId="15" xfId="0" applyNumberFormat="1" applyFont="1" applyFill="1" applyBorder="1" applyAlignment="1" applyProtection="1">
      <alignment horizontal="center" vertical="center"/>
      <protection locked="0"/>
    </xf>
    <xf numFmtId="3" fontId="22" fillId="5" borderId="28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21" fillId="0" borderId="0" xfId="0" applyFont="1" applyAlignment="1">
      <alignment horizontal="center"/>
    </xf>
    <xf numFmtId="0" fontId="15" fillId="0" borderId="0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left" vertical="center" wrapText="1"/>
    </xf>
    <xf numFmtId="0" fontId="18" fillId="4" borderId="14" xfId="0" applyFont="1" applyFill="1" applyBorder="1" applyAlignment="1">
      <alignment horizontal="left"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16" fillId="3" borderId="24" xfId="0" applyFont="1" applyFill="1" applyBorder="1" applyAlignment="1">
      <alignment horizontal="center" wrapText="1"/>
    </xf>
    <xf numFmtId="0" fontId="16" fillId="3" borderId="25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2" borderId="13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topLeftCell="A8" zoomScale="85" zoomScaleNormal="85" zoomScaleSheetLayoutView="85" workbookViewId="0">
      <selection activeCell="B25" sqref="B25:G25"/>
    </sheetView>
  </sheetViews>
  <sheetFormatPr defaultRowHeight="15" x14ac:dyDescent="0.25"/>
  <cols>
    <col min="1" max="1" width="4" customWidth="1"/>
    <col min="2" max="2" width="55.7109375" customWidth="1"/>
    <col min="3" max="3" width="18.28515625" bestFit="1" customWidth="1"/>
    <col min="4" max="4" width="16.28515625" bestFit="1" customWidth="1"/>
    <col min="5" max="5" width="14.42578125" customWidth="1"/>
    <col min="6" max="6" width="16" customWidth="1"/>
    <col min="7" max="7" width="17.85546875" customWidth="1"/>
    <col min="8" max="8" width="5.28515625" customWidth="1"/>
    <col min="9" max="9" width="18.42578125" bestFit="1" customWidth="1"/>
    <col min="10" max="10" width="35.7109375" hidden="1" customWidth="1"/>
    <col min="11" max="11" width="11" bestFit="1" customWidth="1"/>
    <col min="12" max="13" width="9.140625" customWidth="1"/>
  </cols>
  <sheetData>
    <row r="1" spans="1:10" ht="15.75" x14ac:dyDescent="0.25">
      <c r="G1" s="67" t="s">
        <v>142</v>
      </c>
    </row>
    <row r="3" spans="1:10" ht="20.25" x14ac:dyDescent="0.3">
      <c r="B3" s="123" t="s">
        <v>161</v>
      </c>
      <c r="C3" s="123"/>
      <c r="D3" s="123"/>
      <c r="E3" s="123"/>
      <c r="F3" s="123"/>
      <c r="G3" s="123"/>
    </row>
    <row r="5" spans="1:10" ht="25.5" customHeight="1" x14ac:dyDescent="0.25">
      <c r="B5" s="124" t="s">
        <v>162</v>
      </c>
      <c r="C5" s="124"/>
      <c r="D5" s="124"/>
      <c r="E5" s="124"/>
      <c r="F5" s="124"/>
      <c r="G5" s="124"/>
    </row>
    <row r="6" spans="1:10" ht="16.5" customHeight="1" x14ac:dyDescent="0.25">
      <c r="B6" s="125" t="s">
        <v>65</v>
      </c>
      <c r="C6" s="126" t="s">
        <v>66</v>
      </c>
      <c r="D6" s="126"/>
      <c r="E6" s="126"/>
      <c r="F6" s="126"/>
      <c r="G6" s="126"/>
    </row>
    <row r="7" spans="1:10" ht="63.75" customHeight="1" x14ac:dyDescent="0.25">
      <c r="B7" s="125"/>
      <c r="C7" s="126" t="s">
        <v>67</v>
      </c>
      <c r="D7" s="126"/>
      <c r="E7" s="71" t="s">
        <v>68</v>
      </c>
      <c r="F7" s="71" t="s">
        <v>69</v>
      </c>
      <c r="G7" s="71" t="s">
        <v>70</v>
      </c>
      <c r="J7" s="33" t="s">
        <v>167</v>
      </c>
    </row>
    <row r="8" spans="1:10" ht="51" x14ac:dyDescent="0.25">
      <c r="B8" s="125"/>
      <c r="C8" s="72" t="s">
        <v>163</v>
      </c>
      <c r="D8" s="73" t="s">
        <v>164</v>
      </c>
      <c r="E8" s="73" t="s">
        <v>165</v>
      </c>
      <c r="F8" s="73" t="s">
        <v>165</v>
      </c>
      <c r="G8" s="73" t="s">
        <v>166</v>
      </c>
      <c r="J8" s="38">
        <v>0.25</v>
      </c>
    </row>
    <row r="9" spans="1:10" ht="31.5" x14ac:dyDescent="0.25">
      <c r="B9" s="74" t="s">
        <v>169</v>
      </c>
      <c r="C9" s="75">
        <f>SUM(C10:C14)</f>
        <v>9400</v>
      </c>
      <c r="D9" s="75">
        <f>SUM(D10:D14)</f>
        <v>18400</v>
      </c>
      <c r="E9" s="75">
        <f>SUM(E10:E14)</f>
        <v>21200</v>
      </c>
      <c r="F9" s="75">
        <f>SUM(F10:F14)</f>
        <v>89400</v>
      </c>
      <c r="G9" s="75">
        <f>SUM(G10:G14)</f>
        <v>10700</v>
      </c>
    </row>
    <row r="10" spans="1:10" ht="15.75" x14ac:dyDescent="0.25">
      <c r="B10" s="76" t="s">
        <v>76</v>
      </c>
      <c r="C10" s="77">
        <f>ROUNDDOWN('Стоимость оборудования'!Q6,-2)</f>
        <v>9100</v>
      </c>
      <c r="D10" s="78">
        <f>ROUNDDOWN('Стоимость оборудования'!Q8,-2)</f>
        <v>17800</v>
      </c>
      <c r="E10" s="78">
        <f>ROUNDDOWN('Стоимость оборудования'!Q10,-2)</f>
        <v>15000</v>
      </c>
      <c r="F10" s="78">
        <f>ROUNDDOWN('Стоимость оборудования'!Q11,-2)</f>
        <v>11300</v>
      </c>
      <c r="G10" s="79">
        <f>ROUNDDOWN('Стоимость оборудования'!Q19,-2)</f>
        <v>10700</v>
      </c>
    </row>
    <row r="11" spans="1:10" ht="15.75" x14ac:dyDescent="0.25">
      <c r="B11" s="76" t="s">
        <v>160</v>
      </c>
      <c r="C11" s="80"/>
      <c r="D11" s="81"/>
      <c r="E11" s="77">
        <f>ROUNDDOWN('Стоимость оборудования'!D26/1.18,-2)</f>
        <v>1300</v>
      </c>
      <c r="F11" s="77">
        <f>ROUNDDOWN('Стоимость оборудования'!D26/1.18,-2)</f>
        <v>1300</v>
      </c>
      <c r="G11" s="77"/>
    </row>
    <row r="12" spans="1:10" ht="15.75" x14ac:dyDescent="0.25">
      <c r="B12" s="76" t="s">
        <v>157</v>
      </c>
      <c r="C12" s="77"/>
      <c r="D12" s="77"/>
      <c r="E12" s="77">
        <f>ROUNDDOWN(('Стоимость оборудования'!D24+'Стоимость оборудования'!D27)/1.18,-2)</f>
        <v>2400</v>
      </c>
      <c r="F12" s="77">
        <f>ROUNDDOWN('Стоимость оборудования'!D24/1.18,-2)</f>
        <v>2100</v>
      </c>
      <c r="G12" s="77"/>
    </row>
    <row r="13" spans="1:10" ht="15.75" x14ac:dyDescent="0.25">
      <c r="B13" s="76" t="s">
        <v>168</v>
      </c>
      <c r="C13" s="77">
        <f>ROUNDDOWN((('Стоимость оборудования'!D28*'Стоимость оборудования'!E28+'Стоимость оборудования'!D30*'Стоимость оборудования'!E30+'Стоимость оборудования'!D31*'Стоимость оборудования'!E31+'Стоимость оборудования'!D32*'Стоимость оборудования'!E32)/1.18*J8),-2)</f>
        <v>300</v>
      </c>
      <c r="D13" s="77">
        <f>ROUNDDOWN((('Стоимость оборудования'!D29*'Стоимость оборудования'!F29+'Стоимость оборудования'!D30*'Стоимость оборудования'!F30+'Стоимость оборудования'!D31*'Стоимость оборудования'!F31+'Стоимость оборудования'!D32*'Стоимость оборудования'!F32)/1.18*J8),-2)</f>
        <v>600</v>
      </c>
      <c r="E13" s="77">
        <f>ROUNDDOWN((('Стоимость оборудования'!D29*'Стоимость оборудования'!G29+'Стоимость оборудования'!D30*'Стоимость оборудования'!G30+'Стоимость оборудования'!D31*'Стоимость оборудования'!G31+'Стоимость оборудования'!D32*'Стоимость оборудования'!G32)/1.18),-2)</f>
        <v>2500</v>
      </c>
      <c r="F13" s="77"/>
      <c r="G13" s="77"/>
    </row>
    <row r="14" spans="1:10" ht="99.75" customHeight="1" x14ac:dyDescent="0.25">
      <c r="B14" s="82" t="s">
        <v>170</v>
      </c>
      <c r="C14" s="83"/>
      <c r="D14" s="83"/>
      <c r="E14" s="83"/>
      <c r="F14" s="77">
        <f>ROUNDDOWN('Стоимость оборудования'!Q12,-2)</f>
        <v>74700</v>
      </c>
      <c r="G14" s="83"/>
    </row>
    <row r="15" spans="1:10" ht="37.5" customHeight="1" x14ac:dyDescent="0.25">
      <c r="A15" s="17"/>
      <c r="B15" s="122" t="s">
        <v>182</v>
      </c>
      <c r="C15" s="122"/>
      <c r="D15" s="122"/>
      <c r="E15" s="122"/>
      <c r="F15" s="122"/>
      <c r="G15" s="122"/>
      <c r="H15" s="17"/>
    </row>
    <row r="16" spans="1:10" ht="45" customHeight="1" x14ac:dyDescent="0.25">
      <c r="B16" s="121" t="s">
        <v>181</v>
      </c>
      <c r="C16" s="121"/>
      <c r="D16" s="121"/>
      <c r="E16" s="121"/>
      <c r="F16" s="121"/>
      <c r="G16" s="121"/>
    </row>
    <row r="17" spans="2:11" ht="42.75" customHeight="1" x14ac:dyDescent="0.25">
      <c r="B17" s="121" t="s">
        <v>180</v>
      </c>
      <c r="C17" s="121"/>
      <c r="D17" s="121"/>
      <c r="E17" s="121"/>
      <c r="F17" s="121"/>
      <c r="G17" s="121"/>
      <c r="H17" s="21"/>
    </row>
    <row r="18" spans="2:11" ht="41.25" customHeight="1" x14ac:dyDescent="0.25">
      <c r="B18" s="121" t="s">
        <v>179</v>
      </c>
      <c r="C18" s="121"/>
      <c r="D18" s="121"/>
      <c r="E18" s="121"/>
      <c r="F18" s="121"/>
      <c r="G18" s="121"/>
    </row>
    <row r="19" spans="2:11" ht="37.5" customHeight="1" x14ac:dyDescent="0.25">
      <c r="B19" s="121" t="s">
        <v>178</v>
      </c>
      <c r="C19" s="121"/>
      <c r="D19" s="121"/>
      <c r="E19" s="121"/>
      <c r="F19" s="121"/>
      <c r="G19" s="121"/>
    </row>
    <row r="20" spans="2:11" ht="60" customHeight="1" x14ac:dyDescent="0.25">
      <c r="B20" s="121" t="s">
        <v>177</v>
      </c>
      <c r="C20" s="121"/>
      <c r="D20" s="121"/>
      <c r="E20" s="121"/>
      <c r="F20" s="121"/>
      <c r="G20" s="121"/>
    </row>
    <row r="21" spans="2:11" ht="57.75" customHeight="1" x14ac:dyDescent="0.25">
      <c r="B21" s="121" t="s">
        <v>176</v>
      </c>
      <c r="C21" s="121"/>
      <c r="D21" s="121"/>
      <c r="E21" s="121"/>
      <c r="F21" s="121"/>
      <c r="G21" s="121"/>
    </row>
    <row r="22" spans="2:11" ht="18.75" x14ac:dyDescent="0.25">
      <c r="B22" s="121" t="s">
        <v>183</v>
      </c>
      <c r="C22" s="121"/>
      <c r="D22" s="121"/>
      <c r="E22" s="121"/>
      <c r="F22" s="121"/>
      <c r="G22" s="121"/>
    </row>
    <row r="23" spans="2:11" ht="34.5" customHeight="1" x14ac:dyDescent="0.25">
      <c r="B23" s="121" t="s">
        <v>175</v>
      </c>
      <c r="C23" s="121"/>
      <c r="D23" s="121"/>
      <c r="E23" s="121"/>
      <c r="F23" s="121"/>
      <c r="G23" s="121"/>
    </row>
    <row r="24" spans="2:11" ht="39.75" customHeight="1" x14ac:dyDescent="0.25">
      <c r="B24" s="121" t="s">
        <v>185</v>
      </c>
      <c r="C24" s="121"/>
      <c r="D24" s="121"/>
      <c r="E24" s="121"/>
      <c r="F24" s="121"/>
      <c r="G24" s="121"/>
    </row>
    <row r="25" spans="2:11" ht="42" customHeight="1" x14ac:dyDescent="0.25">
      <c r="B25" s="121" t="s">
        <v>174</v>
      </c>
      <c r="C25" s="121"/>
      <c r="D25" s="121"/>
      <c r="E25" s="121"/>
      <c r="F25" s="121"/>
      <c r="G25" s="121"/>
      <c r="J25" s="84"/>
      <c r="K25" s="84"/>
    </row>
    <row r="26" spans="2:11" ht="18.75" hidden="1" x14ac:dyDescent="0.25">
      <c r="B26" s="121" t="s">
        <v>174</v>
      </c>
      <c r="C26" s="121"/>
      <c r="D26" s="121"/>
      <c r="E26" s="121"/>
      <c r="F26" s="121"/>
      <c r="G26" s="121"/>
    </row>
    <row r="27" spans="2:11" ht="18.75" hidden="1" x14ac:dyDescent="0.25">
      <c r="B27" s="121" t="s">
        <v>174</v>
      </c>
      <c r="C27" s="121"/>
      <c r="D27" s="121"/>
      <c r="E27" s="121"/>
      <c r="F27" s="121"/>
      <c r="G27" s="121"/>
      <c r="H27" s="24">
        <f>SUM(C27:G27)</f>
        <v>0</v>
      </c>
    </row>
    <row r="28" spans="2:11" ht="18.75" hidden="1" x14ac:dyDescent="0.25">
      <c r="B28" s="121" t="s">
        <v>174</v>
      </c>
      <c r="C28" s="121"/>
      <c r="D28" s="121"/>
      <c r="E28" s="121"/>
      <c r="F28" s="121"/>
      <c r="G28" s="121"/>
      <c r="H28" s="24">
        <f t="shared" ref="H28:H29" si="0">SUM(C28:F28)</f>
        <v>0</v>
      </c>
    </row>
    <row r="29" spans="2:11" ht="18.75" hidden="1" x14ac:dyDescent="0.25">
      <c r="B29" s="121" t="s">
        <v>174</v>
      </c>
      <c r="C29" s="121"/>
      <c r="D29" s="121"/>
      <c r="E29" s="121"/>
      <c r="F29" s="121"/>
      <c r="G29" s="121"/>
      <c r="H29" s="24">
        <f t="shared" si="0"/>
        <v>0</v>
      </c>
    </row>
    <row r="30" spans="2:11" ht="18.75" hidden="1" x14ac:dyDescent="0.25">
      <c r="B30" s="121" t="s">
        <v>174</v>
      </c>
      <c r="C30" s="121"/>
      <c r="D30" s="121"/>
      <c r="E30" s="121"/>
      <c r="F30" s="121"/>
      <c r="G30" s="121"/>
      <c r="H30" s="24">
        <f t="shared" ref="H30:H42" si="1">SUM(C30:G30)</f>
        <v>0</v>
      </c>
    </row>
    <row r="31" spans="2:11" ht="18.75" hidden="1" x14ac:dyDescent="0.25">
      <c r="B31" s="121" t="s">
        <v>174</v>
      </c>
      <c r="C31" s="121"/>
      <c r="D31" s="121"/>
      <c r="E31" s="121"/>
      <c r="F31" s="121"/>
      <c r="G31" s="121"/>
      <c r="H31" s="24">
        <f t="shared" si="1"/>
        <v>0</v>
      </c>
    </row>
    <row r="32" spans="2:11" ht="18.75" hidden="1" x14ac:dyDescent="0.25">
      <c r="B32" s="121" t="s">
        <v>174</v>
      </c>
      <c r="C32" s="121"/>
      <c r="D32" s="121"/>
      <c r="E32" s="121"/>
      <c r="F32" s="121"/>
      <c r="G32" s="121"/>
      <c r="H32" s="24">
        <f t="shared" si="1"/>
        <v>0</v>
      </c>
    </row>
    <row r="33" spans="2:9" ht="18.75" hidden="1" x14ac:dyDescent="0.25">
      <c r="B33" s="121" t="s">
        <v>174</v>
      </c>
      <c r="C33" s="121"/>
      <c r="D33" s="121"/>
      <c r="E33" s="121"/>
      <c r="F33" s="121"/>
      <c r="G33" s="121"/>
      <c r="H33" s="24">
        <f t="shared" si="1"/>
        <v>0</v>
      </c>
      <c r="I33" s="27">
        <f>H33+H32+H31+H30+H27</f>
        <v>0</v>
      </c>
    </row>
    <row r="34" spans="2:9" ht="18.75" hidden="1" x14ac:dyDescent="0.25">
      <c r="B34" s="121" t="s">
        <v>174</v>
      </c>
      <c r="C34" s="121"/>
      <c r="D34" s="121"/>
      <c r="E34" s="121"/>
      <c r="F34" s="121"/>
      <c r="G34" s="121"/>
      <c r="H34" s="24">
        <f t="shared" si="1"/>
        <v>0</v>
      </c>
    </row>
    <row r="35" spans="2:9" ht="18.75" hidden="1" x14ac:dyDescent="0.25">
      <c r="B35" s="121" t="s">
        <v>174</v>
      </c>
      <c r="C35" s="121"/>
      <c r="D35" s="121"/>
      <c r="E35" s="121"/>
      <c r="F35" s="121"/>
      <c r="G35" s="121"/>
      <c r="H35" s="24">
        <f t="shared" si="1"/>
        <v>0</v>
      </c>
    </row>
    <row r="36" spans="2:9" ht="18.75" hidden="1" x14ac:dyDescent="0.25">
      <c r="B36" s="121" t="s">
        <v>174</v>
      </c>
      <c r="C36" s="121"/>
      <c r="D36" s="121"/>
      <c r="E36" s="121"/>
      <c r="F36" s="121"/>
      <c r="G36" s="121"/>
      <c r="H36" s="24">
        <f t="shared" si="1"/>
        <v>0</v>
      </c>
    </row>
    <row r="37" spans="2:9" ht="18.75" hidden="1" x14ac:dyDescent="0.25">
      <c r="B37" s="121" t="s">
        <v>174</v>
      </c>
      <c r="C37" s="121"/>
      <c r="D37" s="121"/>
      <c r="E37" s="121"/>
      <c r="F37" s="121"/>
      <c r="G37" s="121"/>
      <c r="H37" s="24">
        <f t="shared" si="1"/>
        <v>0</v>
      </c>
    </row>
    <row r="38" spans="2:9" ht="18.75" hidden="1" x14ac:dyDescent="0.25">
      <c r="B38" s="121" t="s">
        <v>174</v>
      </c>
      <c r="C38" s="121"/>
      <c r="D38" s="121"/>
      <c r="E38" s="121"/>
      <c r="F38" s="121"/>
      <c r="G38" s="121"/>
      <c r="H38" s="24">
        <f t="shared" si="1"/>
        <v>0</v>
      </c>
    </row>
    <row r="39" spans="2:9" ht="18.75" hidden="1" x14ac:dyDescent="0.25">
      <c r="B39" s="121" t="s">
        <v>174</v>
      </c>
      <c r="C39" s="121"/>
      <c r="D39" s="121"/>
      <c r="E39" s="121"/>
      <c r="F39" s="121"/>
      <c r="G39" s="121"/>
      <c r="H39" s="24">
        <f t="shared" si="1"/>
        <v>0</v>
      </c>
    </row>
    <row r="40" spans="2:9" ht="18.75" hidden="1" x14ac:dyDescent="0.25">
      <c r="B40" s="121" t="s">
        <v>174</v>
      </c>
      <c r="C40" s="121"/>
      <c r="D40" s="121"/>
      <c r="E40" s="121"/>
      <c r="F40" s="121"/>
      <c r="G40" s="121"/>
      <c r="H40" s="24">
        <f t="shared" si="1"/>
        <v>0</v>
      </c>
    </row>
    <row r="41" spans="2:9" ht="18.75" hidden="1" x14ac:dyDescent="0.25">
      <c r="B41" s="121" t="s">
        <v>174</v>
      </c>
      <c r="C41" s="121"/>
      <c r="D41" s="121"/>
      <c r="E41" s="121"/>
      <c r="F41" s="121"/>
      <c r="G41" s="121"/>
      <c r="H41" s="24">
        <f t="shared" si="1"/>
        <v>0</v>
      </c>
    </row>
    <row r="42" spans="2:9" ht="18.75" hidden="1" x14ac:dyDescent="0.25">
      <c r="B42" s="121" t="s">
        <v>174</v>
      </c>
      <c r="C42" s="121"/>
      <c r="D42" s="121"/>
      <c r="E42" s="121"/>
      <c r="F42" s="121"/>
      <c r="G42" s="121"/>
      <c r="H42" s="24">
        <f t="shared" si="1"/>
        <v>0</v>
      </c>
    </row>
    <row r="43" spans="2:9" ht="39" customHeight="1" x14ac:dyDescent="0.25">
      <c r="B43" s="121" t="s">
        <v>184</v>
      </c>
      <c r="C43" s="121"/>
      <c r="D43" s="121"/>
      <c r="E43" s="121"/>
      <c r="F43" s="121"/>
      <c r="G43" s="121"/>
    </row>
  </sheetData>
  <mergeCells count="34">
    <mergeCell ref="B3:G3"/>
    <mergeCell ref="B5:G5"/>
    <mergeCell ref="B6:B8"/>
    <mergeCell ref="C6:G6"/>
    <mergeCell ref="C7:D7"/>
    <mergeCell ref="B15:G15"/>
    <mergeCell ref="B26:G26"/>
    <mergeCell ref="B27:G27"/>
    <mergeCell ref="B28:G28"/>
    <mergeCell ref="B29:G29"/>
    <mergeCell ref="B22:G22"/>
    <mergeCell ref="B23:G23"/>
    <mergeCell ref="B24:G24"/>
    <mergeCell ref="B25:G25"/>
    <mergeCell ref="B16:G16"/>
    <mergeCell ref="B17:G17"/>
    <mergeCell ref="B18:G18"/>
    <mergeCell ref="B19:G19"/>
    <mergeCell ref="B20:G20"/>
    <mergeCell ref="B21:G21"/>
    <mergeCell ref="B30:G30"/>
    <mergeCell ref="B31:G31"/>
    <mergeCell ref="B32:G32"/>
    <mergeCell ref="B33:G33"/>
    <mergeCell ref="B34:G34"/>
    <mergeCell ref="B40:G40"/>
    <mergeCell ref="B41:G41"/>
    <mergeCell ref="B42:G42"/>
    <mergeCell ref="B43:G43"/>
    <mergeCell ref="B35:G35"/>
    <mergeCell ref="B36:G36"/>
    <mergeCell ref="B37:G37"/>
    <mergeCell ref="B38:G38"/>
    <mergeCell ref="B39:G39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topLeftCell="A7" zoomScaleNormal="100" zoomScaleSheetLayoutView="100" workbookViewId="0">
      <selection activeCell="C31" sqref="C31"/>
    </sheetView>
  </sheetViews>
  <sheetFormatPr defaultRowHeight="15" x14ac:dyDescent="0.25"/>
  <cols>
    <col min="1" max="1" width="6.7109375" customWidth="1"/>
    <col min="2" max="2" width="47.5703125" customWidth="1"/>
    <col min="3" max="3" width="31" customWidth="1"/>
    <col min="4" max="4" width="20.85546875" hidden="1" customWidth="1"/>
  </cols>
  <sheetData>
    <row r="1" spans="1:4" ht="26.25" customHeight="1" x14ac:dyDescent="0.25">
      <c r="C1" s="112" t="s">
        <v>186</v>
      </c>
    </row>
    <row r="2" spans="1:4" ht="15.75" x14ac:dyDescent="0.25">
      <c r="C2" s="39"/>
    </row>
    <row r="3" spans="1:4" ht="15.75" x14ac:dyDescent="0.25">
      <c r="C3" s="39"/>
    </row>
    <row r="4" spans="1:4" ht="15.75" x14ac:dyDescent="0.25">
      <c r="C4" s="39"/>
    </row>
    <row r="5" spans="1:4" ht="18.75" x14ac:dyDescent="0.3">
      <c r="A5" s="127" t="s">
        <v>188</v>
      </c>
      <c r="B5" s="127"/>
      <c r="C5" s="127"/>
    </row>
    <row r="6" spans="1:4" ht="15.75" thickBot="1" x14ac:dyDescent="0.3"/>
    <row r="7" spans="1:4" ht="33.75" customHeight="1" thickBot="1" x14ac:dyDescent="0.3">
      <c r="A7" s="40" t="s">
        <v>114</v>
      </c>
      <c r="B7" s="41" t="s">
        <v>115</v>
      </c>
      <c r="C7" s="42" t="s">
        <v>66</v>
      </c>
    </row>
    <row r="8" spans="1:4" ht="32.25" thickBot="1" x14ac:dyDescent="0.3">
      <c r="A8" s="43" t="s">
        <v>116</v>
      </c>
      <c r="B8" s="44" t="s">
        <v>172</v>
      </c>
      <c r="C8" s="65">
        <f>SUM(C9:C15)</f>
        <v>354726459.70111996</v>
      </c>
      <c r="D8" s="27">
        <f>'Расчет на одну точку'!I36</f>
        <v>354726424.90912002</v>
      </c>
    </row>
    <row r="9" spans="1:4" ht="15" customHeight="1" x14ac:dyDescent="0.25">
      <c r="A9" s="45" t="s">
        <v>117</v>
      </c>
      <c r="B9" s="46" t="s">
        <v>118</v>
      </c>
      <c r="C9" s="128">
        <f>(C12)/100*3</f>
        <v>7824848.3757600002</v>
      </c>
    </row>
    <row r="10" spans="1:4" ht="15" customHeight="1" x14ac:dyDescent="0.25">
      <c r="A10" s="47"/>
      <c r="B10" s="48" t="s">
        <v>119</v>
      </c>
      <c r="C10" s="129"/>
      <c r="D10" s="27">
        <f>'Расчет на одну точку'!H33</f>
        <v>7824848.3757599983</v>
      </c>
    </row>
    <row r="11" spans="1:4" ht="15.75" customHeight="1" thickBot="1" x14ac:dyDescent="0.3">
      <c r="A11" s="49"/>
      <c r="B11" s="48" t="s">
        <v>120</v>
      </c>
      <c r="C11" s="130"/>
    </row>
    <row r="12" spans="1:4" ht="16.5" thickBot="1" x14ac:dyDescent="0.3">
      <c r="A12" s="50" t="s">
        <v>121</v>
      </c>
      <c r="B12" s="51" t="s">
        <v>122</v>
      </c>
      <c r="C12" s="65">
        <f>'Расчет на одну точку'!C8*'Расчет на одну точку'!C26+'Расчет на одну точку'!D8*'Расчет на одну точку'!D26+'Расчет на одну точку'!E8*'Расчет на одну точку'!E26+'Расчет на одну точку'!F8*'Расчет на одну точку'!F26+'Расчет на одну точку'!G8*'Расчет на одну точку'!G26</f>
        <v>260828279.192</v>
      </c>
      <c r="D12" s="27">
        <f>'Расчет на одну точку'!H30</f>
        <v>260828244.40000004</v>
      </c>
    </row>
    <row r="13" spans="1:4" ht="16.5" thickBot="1" x14ac:dyDescent="0.3">
      <c r="A13" s="50" t="s">
        <v>123</v>
      </c>
      <c r="B13" s="51" t="s">
        <v>125</v>
      </c>
      <c r="C13" s="65">
        <f>'Расчет на одну точку'!C15*'Расчет на одну точку'!C26+'Расчет на одну точку'!D15*'Расчет на одну точку'!D26+'Расчет на одну точку'!E15*'Расчет на одну точку'!E26+'Расчет на одну точку'!F15*'Расчет на одну точку'!F26+'Расчет на одну точку'!G15*'Расчет на одну точку'!G26</f>
        <v>65207069.798</v>
      </c>
      <c r="D13" s="27">
        <f>'Расчет на одну точку'!H34</f>
        <v>65207069.798</v>
      </c>
    </row>
    <row r="14" spans="1:4" ht="16.5" thickBot="1" x14ac:dyDescent="0.3">
      <c r="A14" s="50" t="s">
        <v>124</v>
      </c>
      <c r="B14" s="51" t="s">
        <v>79</v>
      </c>
      <c r="C14" s="65">
        <f>'Расчет на одну точку'!C16*'Расчет на одну точку'!C26+'Расчет на одну точку'!D16*'Расчет на одну точку'!D26+'Расчет на одну точку'!E16*'Расчет на одну точку'!E26+'Расчет на одну точку'!F16*'Расчет на одну точку'!F26+'Расчет на одну точку'!G16*'Расчет на одну точку'!G26</f>
        <v>13041413.959600002</v>
      </c>
      <c r="D14" s="27">
        <f>'Расчет на одну точку'!H35</f>
        <v>13041413.959600002</v>
      </c>
    </row>
    <row r="15" spans="1:4" ht="30.75" thickBot="1" x14ac:dyDescent="0.3">
      <c r="A15" s="50" t="s">
        <v>126</v>
      </c>
      <c r="B15" s="51" t="s">
        <v>127</v>
      </c>
      <c r="C15" s="65">
        <f>C12/100*3</f>
        <v>7824848.3757600002</v>
      </c>
      <c r="D15" s="27">
        <f>'Расчет на одну точку'!H36</f>
        <v>7824848.3757599983</v>
      </c>
    </row>
    <row r="16" spans="1:4" ht="16.5" thickBot="1" x14ac:dyDescent="0.3">
      <c r="A16" s="43" t="s">
        <v>128</v>
      </c>
      <c r="B16" s="44" t="s">
        <v>129</v>
      </c>
      <c r="C16" s="65">
        <f>C8/100*1</f>
        <v>3547264.5970111997</v>
      </c>
      <c r="D16" s="27">
        <f>'Расчет на одну точку'!H37</f>
        <v>3547264.5970111997</v>
      </c>
    </row>
    <row r="17" spans="1:5" ht="15" customHeight="1" x14ac:dyDescent="0.25">
      <c r="A17" s="52" t="s">
        <v>130</v>
      </c>
      <c r="B17" s="131" t="s">
        <v>131</v>
      </c>
      <c r="C17" s="128">
        <f>C8/100*3</f>
        <v>10641793.7910336</v>
      </c>
      <c r="D17" s="27">
        <f>'Расчет на одну точку'!H38</f>
        <v>10641793.791033601</v>
      </c>
    </row>
    <row r="18" spans="1:5" ht="15.75" customHeight="1" thickBot="1" x14ac:dyDescent="0.3">
      <c r="A18" s="53"/>
      <c r="B18" s="132"/>
      <c r="C18" s="130"/>
    </row>
    <row r="19" spans="1:5" ht="16.5" thickBot="1" x14ac:dyDescent="0.3">
      <c r="A19" s="54" t="s">
        <v>173</v>
      </c>
      <c r="B19" s="44" t="s">
        <v>133</v>
      </c>
      <c r="C19" s="66">
        <f>C8+C16+C17</f>
        <v>368915518.08916479</v>
      </c>
      <c r="D19" s="27">
        <f>'Расчет на одну точку'!H40</f>
        <v>368915518.08916479</v>
      </c>
    </row>
    <row r="20" spans="1:5" ht="16.5" customHeight="1" thickBot="1" x14ac:dyDescent="0.3">
      <c r="A20" s="44" t="s">
        <v>132</v>
      </c>
      <c r="B20" s="55" t="s">
        <v>135</v>
      </c>
      <c r="C20" s="66">
        <f>C19/100*10</f>
        <v>36891551.808916479</v>
      </c>
      <c r="D20" s="27">
        <f>'Расчет на одну точку'!H41</f>
        <v>36891551.808916479</v>
      </c>
    </row>
    <row r="21" spans="1:5" ht="16.5" customHeight="1" thickBot="1" x14ac:dyDescent="0.3">
      <c r="A21" s="44" t="s">
        <v>134</v>
      </c>
      <c r="B21" s="56" t="s">
        <v>137</v>
      </c>
      <c r="C21" s="66">
        <f>C19+C20</f>
        <v>405807069.8980813</v>
      </c>
    </row>
    <row r="22" spans="1:5" ht="21.75" customHeight="1" thickBot="1" x14ac:dyDescent="0.3">
      <c r="A22" s="57" t="s">
        <v>136</v>
      </c>
      <c r="B22" s="56" t="s">
        <v>85</v>
      </c>
      <c r="C22" s="66">
        <f>C21*18%</f>
        <v>73045272.581654638</v>
      </c>
      <c r="D22" s="64">
        <f>'Расчет на одну точку'!H42</f>
        <v>73045272.581654623</v>
      </c>
      <c r="E22" s="58"/>
    </row>
    <row r="23" spans="1:5" ht="29.25" customHeight="1" thickBot="1" x14ac:dyDescent="0.3">
      <c r="A23" s="59" t="s">
        <v>138</v>
      </c>
      <c r="B23" s="56" t="s">
        <v>190</v>
      </c>
      <c r="C23" s="66">
        <f>(C8+C16+C17)*3*0.11</f>
        <v>121742120.96942438</v>
      </c>
      <c r="D23" s="64">
        <f>'Расчет на одну точку'!H43</f>
        <v>121742120.96942438</v>
      </c>
      <c r="E23" s="58"/>
    </row>
    <row r="24" spans="1:5" ht="16.5" thickBot="1" x14ac:dyDescent="0.3">
      <c r="A24" s="59" t="s">
        <v>139</v>
      </c>
      <c r="B24" s="56" t="s">
        <v>140</v>
      </c>
      <c r="C24" s="20">
        <f>C21+C22+C23</f>
        <v>600594463.44916034</v>
      </c>
      <c r="D24" s="22">
        <f>'Расчет на одну точку'!H45</f>
        <v>600594463.44916022</v>
      </c>
    </row>
    <row r="25" spans="1:5" x14ac:dyDescent="0.25">
      <c r="A25" s="60"/>
      <c r="B25" s="60"/>
      <c r="C25" s="60"/>
    </row>
    <row r="26" spans="1:5" x14ac:dyDescent="0.25">
      <c r="A26" s="61" t="s">
        <v>189</v>
      </c>
    </row>
    <row r="27" spans="1:5" ht="16.5" customHeight="1" x14ac:dyDescent="0.25">
      <c r="A27" s="61"/>
      <c r="B27" s="62" t="s">
        <v>143</v>
      </c>
      <c r="C27" s="111">
        <f>C24/1.18</f>
        <v>508978358.85522068</v>
      </c>
    </row>
    <row r="28" spans="1:5" ht="32.25" customHeight="1" x14ac:dyDescent="0.25">
      <c r="A28" s="61"/>
      <c r="B28" s="62" t="s">
        <v>85</v>
      </c>
      <c r="C28" s="111">
        <f>C24-C27</f>
        <v>91616104.593939662</v>
      </c>
      <c r="D28" s="15">
        <f>C24-C27</f>
        <v>91616104.593939662</v>
      </c>
    </row>
    <row r="29" spans="1:5" x14ac:dyDescent="0.25">
      <c r="A29" s="61"/>
    </row>
    <row r="30" spans="1:5" x14ac:dyDescent="0.25">
      <c r="C30" s="15"/>
    </row>
  </sheetData>
  <mergeCells count="4">
    <mergeCell ref="A5:C5"/>
    <mergeCell ref="C9:C11"/>
    <mergeCell ref="B17:B18"/>
    <mergeCell ref="C17:C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5"/>
  <sheetViews>
    <sheetView tabSelected="1" view="pageBreakPreview" topLeftCell="A7" zoomScale="85" zoomScaleNormal="85" zoomScaleSheetLayoutView="85" workbookViewId="0">
      <selection activeCell="B18" sqref="B18"/>
    </sheetView>
  </sheetViews>
  <sheetFormatPr defaultRowHeight="15" x14ac:dyDescent="0.25"/>
  <cols>
    <col min="1" max="1" width="4" customWidth="1"/>
    <col min="2" max="2" width="55.7109375" customWidth="1"/>
    <col min="3" max="3" width="16.7109375" customWidth="1"/>
    <col min="4" max="4" width="16.28515625" bestFit="1" customWidth="1"/>
    <col min="5" max="5" width="17.140625" customWidth="1"/>
    <col min="6" max="6" width="16" customWidth="1"/>
    <col min="7" max="7" width="17.85546875" customWidth="1"/>
    <col min="8" max="8" width="3.42578125" customWidth="1"/>
    <col min="9" max="9" width="18.42578125" bestFit="1" customWidth="1"/>
    <col min="10" max="10" width="35.7109375" hidden="1" customWidth="1"/>
    <col min="11" max="11" width="11" bestFit="1" customWidth="1"/>
    <col min="12" max="13" width="9.140625" customWidth="1"/>
  </cols>
  <sheetData>
    <row r="1" spans="2:10" ht="63" x14ac:dyDescent="0.25">
      <c r="G1" s="113" t="s">
        <v>187</v>
      </c>
    </row>
    <row r="3" spans="2:10" ht="20.25" x14ac:dyDescent="0.3">
      <c r="B3" s="123" t="s">
        <v>171</v>
      </c>
      <c r="C3" s="123"/>
      <c r="D3" s="123"/>
      <c r="E3" s="123"/>
      <c r="F3" s="123"/>
      <c r="G3" s="123"/>
    </row>
    <row r="5" spans="2:10" ht="16.5" customHeight="1" x14ac:dyDescent="0.25">
      <c r="B5" s="125" t="s">
        <v>65</v>
      </c>
      <c r="C5" s="126" t="s">
        <v>66</v>
      </c>
      <c r="D5" s="126"/>
      <c r="E5" s="126"/>
      <c r="F5" s="126"/>
      <c r="G5" s="126"/>
    </row>
    <row r="6" spans="2:10" ht="63.75" customHeight="1" x14ac:dyDescent="0.25">
      <c r="B6" s="125"/>
      <c r="C6" s="126" t="s">
        <v>67</v>
      </c>
      <c r="D6" s="126"/>
      <c r="E6" s="71" t="s">
        <v>68</v>
      </c>
      <c r="F6" s="71" t="s">
        <v>69</v>
      </c>
      <c r="G6" s="71" t="s">
        <v>70</v>
      </c>
      <c r="J6" s="33" t="s">
        <v>167</v>
      </c>
    </row>
    <row r="7" spans="2:10" ht="51" x14ac:dyDescent="0.25">
      <c r="B7" s="125"/>
      <c r="C7" s="72" t="s">
        <v>163</v>
      </c>
      <c r="D7" s="73" t="s">
        <v>164</v>
      </c>
      <c r="E7" s="73" t="s">
        <v>165</v>
      </c>
      <c r="F7" s="73" t="s">
        <v>165</v>
      </c>
      <c r="G7" s="73" t="s">
        <v>166</v>
      </c>
      <c r="J7" s="38">
        <v>0.25</v>
      </c>
    </row>
    <row r="8" spans="2:10" ht="31.5" x14ac:dyDescent="0.25">
      <c r="B8" s="74" t="s">
        <v>169</v>
      </c>
      <c r="C8" s="75">
        <v>14146.114</v>
      </c>
      <c r="D8" s="75">
        <v>16500.993999999999</v>
      </c>
      <c r="E8" s="75">
        <v>36915.1</v>
      </c>
      <c r="F8" s="75">
        <v>105005.78</v>
      </c>
      <c r="G8" s="75">
        <v>21458.345000000001</v>
      </c>
    </row>
    <row r="9" spans="2:10" ht="15.75" x14ac:dyDescent="0.25">
      <c r="B9" s="76" t="s">
        <v>76</v>
      </c>
      <c r="C9" s="118">
        <v>13846.111000000001</v>
      </c>
      <c r="D9" s="117">
        <v>15900.995000000001</v>
      </c>
      <c r="E9" s="117">
        <v>30715.1</v>
      </c>
      <c r="F9" s="117">
        <v>26905.78</v>
      </c>
      <c r="G9" s="117">
        <v>21458.344000000001</v>
      </c>
    </row>
    <row r="10" spans="2:10" ht="15.75" x14ac:dyDescent="0.25">
      <c r="B10" s="76" t="s">
        <v>160</v>
      </c>
      <c r="C10" s="80"/>
      <c r="D10" s="81"/>
      <c r="E10" s="77">
        <v>1300</v>
      </c>
      <c r="F10" s="77">
        <v>1300</v>
      </c>
      <c r="G10" s="77"/>
    </row>
    <row r="11" spans="2:10" ht="15.75" x14ac:dyDescent="0.25">
      <c r="B11" s="76" t="s">
        <v>157</v>
      </c>
      <c r="C11" s="77"/>
      <c r="D11" s="77"/>
      <c r="E11" s="77">
        <v>2400</v>
      </c>
      <c r="F11" s="77">
        <v>2100</v>
      </c>
      <c r="G11" s="77"/>
    </row>
    <row r="12" spans="2:10" ht="15.75" x14ac:dyDescent="0.25">
      <c r="B12" s="76" t="s">
        <v>168</v>
      </c>
      <c r="C12" s="77">
        <v>300</v>
      </c>
      <c r="D12" s="77">
        <v>600</v>
      </c>
      <c r="E12" s="77">
        <v>2500</v>
      </c>
      <c r="F12" s="77"/>
      <c r="G12" s="77"/>
    </row>
    <row r="13" spans="2:10" ht="99.75" customHeight="1" x14ac:dyDescent="0.25">
      <c r="B13" s="82" t="s">
        <v>170</v>
      </c>
      <c r="C13" s="83"/>
      <c r="D13" s="83"/>
      <c r="E13" s="83"/>
      <c r="F13" s="77">
        <v>74700</v>
      </c>
      <c r="G13" s="83"/>
    </row>
    <row r="14" spans="2:10" ht="15.75" x14ac:dyDescent="0.25">
      <c r="B14" s="85" t="s">
        <v>77</v>
      </c>
      <c r="C14" s="86">
        <f>C8*0.03</f>
        <v>424.38341999999994</v>
      </c>
      <c r="D14" s="86">
        <f t="shared" ref="D14:G14" si="0">D8*0.03</f>
        <v>495.02981999999997</v>
      </c>
      <c r="E14" s="86">
        <f t="shared" si="0"/>
        <v>1107.453</v>
      </c>
      <c r="F14" s="86">
        <f t="shared" si="0"/>
        <v>3150.1733999999997</v>
      </c>
      <c r="G14" s="86">
        <f t="shared" si="0"/>
        <v>643.75035000000003</v>
      </c>
    </row>
    <row r="15" spans="2:10" ht="15.75" x14ac:dyDescent="0.25">
      <c r="B15" s="87" t="s">
        <v>78</v>
      </c>
      <c r="C15" s="86">
        <f>C8*0.25</f>
        <v>3536.5284999999999</v>
      </c>
      <c r="D15" s="86">
        <f t="shared" ref="D15:G15" si="1">D8*0.25</f>
        <v>4125.2484999999997</v>
      </c>
      <c r="E15" s="86">
        <f t="shared" si="1"/>
        <v>9228.7749999999996</v>
      </c>
      <c r="F15" s="86">
        <f t="shared" si="1"/>
        <v>26251.445</v>
      </c>
      <c r="G15" s="86">
        <f t="shared" si="1"/>
        <v>5364.5862500000003</v>
      </c>
      <c r="H15" s="21"/>
    </row>
    <row r="16" spans="2:10" ht="15.75" x14ac:dyDescent="0.25">
      <c r="B16" s="87" t="s">
        <v>79</v>
      </c>
      <c r="C16" s="86">
        <f>C8*0.05</f>
        <v>707.3057</v>
      </c>
      <c r="D16" s="86">
        <f t="shared" ref="D16:G16" si="2">D8*0.05</f>
        <v>825.04970000000003</v>
      </c>
      <c r="E16" s="86">
        <f t="shared" si="2"/>
        <v>1845.7550000000001</v>
      </c>
      <c r="F16" s="86">
        <f t="shared" si="2"/>
        <v>5250.2890000000007</v>
      </c>
      <c r="G16" s="86">
        <f t="shared" si="2"/>
        <v>1072.9172500000002</v>
      </c>
    </row>
    <row r="17" spans="2:11" ht="37.5" customHeight="1" x14ac:dyDescent="0.25">
      <c r="B17" s="88" t="s">
        <v>80</v>
      </c>
      <c r="C17" s="86">
        <f>C8*0.03</f>
        <v>424.38341999999994</v>
      </c>
      <c r="D17" s="86">
        <f t="shared" ref="D17:G17" si="3">D8*0.03</f>
        <v>495.02981999999997</v>
      </c>
      <c r="E17" s="86">
        <f t="shared" si="3"/>
        <v>1107.453</v>
      </c>
      <c r="F17" s="86">
        <f t="shared" si="3"/>
        <v>3150.1733999999997</v>
      </c>
      <c r="G17" s="86">
        <f t="shared" si="3"/>
        <v>643.75035000000003</v>
      </c>
    </row>
    <row r="18" spans="2:11" ht="15.75" x14ac:dyDescent="0.25">
      <c r="B18" s="89" t="s">
        <v>81</v>
      </c>
      <c r="C18" s="86">
        <f>SUM(C14:C17,C8)*0.01</f>
        <v>192.3871504</v>
      </c>
      <c r="D18" s="86">
        <f>SUM(D14:D17,D8)*0.01</f>
        <v>224.41351839999996</v>
      </c>
      <c r="E18" s="86">
        <f>SUM(E14:E17,E8)*0.01</f>
        <v>502.04536000000002</v>
      </c>
      <c r="F18" s="86">
        <f>SUM(F14:F17,F8)*0.01</f>
        <v>1428.078608</v>
      </c>
      <c r="G18" s="86">
        <f>SUM(G14:G17,G8)*0.01</f>
        <v>291.83349200000004</v>
      </c>
    </row>
    <row r="19" spans="2:11" ht="15.75" x14ac:dyDescent="0.25">
      <c r="B19" s="89" t="s">
        <v>82</v>
      </c>
      <c r="C19" s="86">
        <f>SUM(C14:C17,C8)/100*3</f>
        <v>577.16145119999999</v>
      </c>
      <c r="D19" s="86">
        <f>SUM(D14:D17,D8)/100*3</f>
        <v>673.2405551999999</v>
      </c>
      <c r="E19" s="86">
        <f>SUM(E14:E17,E8)/100*3</f>
        <v>1506.13608</v>
      </c>
      <c r="F19" s="86">
        <f>SUM(F14:F17,F8)/100*3</f>
        <v>4284.2358240000003</v>
      </c>
      <c r="G19" s="86">
        <f>SUM(G14:G17,G8)/100*3</f>
        <v>875.50047600000016</v>
      </c>
    </row>
    <row r="20" spans="2:11" ht="15.75" x14ac:dyDescent="0.25">
      <c r="B20" s="90" t="s">
        <v>83</v>
      </c>
      <c r="C20" s="86">
        <f>C8+C18+C19+C14+C15+C16+C17</f>
        <v>20008.263641599999</v>
      </c>
      <c r="D20" s="86">
        <f>D8+D18+D19+D14+D15+D16+D17</f>
        <v>23339.005913599998</v>
      </c>
      <c r="E20" s="86">
        <f>E8+E18+E19+E14+E15+E16+E17</f>
        <v>52212.717439999993</v>
      </c>
      <c r="F20" s="86">
        <f>F8+F18+F19+F14+F15+F16+F17</f>
        <v>148520.17523199998</v>
      </c>
      <c r="G20" s="86">
        <f>G8+G18+G19+G14+G15+G16+G17</f>
        <v>30350.683168</v>
      </c>
    </row>
    <row r="21" spans="2:11" ht="15.75" x14ac:dyDescent="0.25">
      <c r="B21" s="90" t="s">
        <v>84</v>
      </c>
      <c r="C21" s="86">
        <f>C20*0.1</f>
        <v>2000.8263641599999</v>
      </c>
      <c r="D21" s="86">
        <f t="shared" ref="D21:G21" si="4">D20*0.1</f>
        <v>2333.9005913599999</v>
      </c>
      <c r="E21" s="86">
        <f t="shared" si="4"/>
        <v>5221.2717439999997</v>
      </c>
      <c r="F21" s="86">
        <f t="shared" si="4"/>
        <v>14852.017523199998</v>
      </c>
      <c r="G21" s="86">
        <f t="shared" si="4"/>
        <v>3035.0683168</v>
      </c>
    </row>
    <row r="22" spans="2:11" ht="15.75" x14ac:dyDescent="0.25">
      <c r="B22" s="90" t="s">
        <v>85</v>
      </c>
      <c r="C22" s="86">
        <f>(C20+C21)*0.18</f>
        <v>3961.6362010367993</v>
      </c>
      <c r="D22" s="86">
        <f>(D20+D21)*0.18</f>
        <v>4621.1231708927999</v>
      </c>
      <c r="E22" s="86">
        <f>(E20+E21)*0.18</f>
        <v>10338.118053119999</v>
      </c>
      <c r="F22" s="86">
        <f>(F20+F21)*0.18</f>
        <v>29406.994695935995</v>
      </c>
      <c r="G22" s="86">
        <f>(G20+G21)*0.18</f>
        <v>6009.4352672639998</v>
      </c>
    </row>
    <row r="23" spans="2:11" ht="51.75" customHeight="1" x14ac:dyDescent="0.25">
      <c r="B23" s="88" t="s">
        <v>190</v>
      </c>
      <c r="C23" s="86">
        <f>(C20)*0.11*3</f>
        <v>6602.7270017279998</v>
      </c>
      <c r="D23" s="86">
        <f t="shared" ref="D23:G23" si="5">(D20)*0.11*3</f>
        <v>7701.8719514879995</v>
      </c>
      <c r="E23" s="86">
        <f t="shared" si="5"/>
        <v>17230.196755199999</v>
      </c>
      <c r="F23" s="86">
        <f t="shared" si="5"/>
        <v>49011.657826559996</v>
      </c>
      <c r="G23" s="86">
        <f t="shared" si="5"/>
        <v>10015.725445439999</v>
      </c>
      <c r="J23" s="84"/>
      <c r="K23" s="84"/>
    </row>
    <row r="24" spans="2:11" ht="15.75" x14ac:dyDescent="0.25">
      <c r="B24" s="91" t="s">
        <v>86</v>
      </c>
      <c r="C24" s="114">
        <f>(C20+C21+C22+C23)</f>
        <v>32573.453208524796</v>
      </c>
      <c r="D24" s="114">
        <f>(D20+D21+D22+D23)</f>
        <v>37995.901627340798</v>
      </c>
      <c r="E24" s="114">
        <f>(E20+E21+E22+E23)</f>
        <v>85002.303992319983</v>
      </c>
      <c r="F24" s="114">
        <f>(F20+F21+F22+F23)</f>
        <v>241790.84527769595</v>
      </c>
      <c r="G24" s="114">
        <f>(G20+G21+G22+G23)</f>
        <v>49410.912197504003</v>
      </c>
    </row>
    <row r="25" spans="2:11" ht="16.5" thickBot="1" x14ac:dyDescent="0.3">
      <c r="B25" s="116"/>
      <c r="C25" s="114"/>
      <c r="D25" s="114"/>
      <c r="E25" s="114"/>
      <c r="F25" s="114"/>
      <c r="G25" s="114"/>
    </row>
    <row r="26" spans="2:11" ht="19.5" thickBot="1" x14ac:dyDescent="0.3">
      <c r="B26" s="92" t="s">
        <v>87</v>
      </c>
      <c r="C26" s="119">
        <v>12640</v>
      </c>
      <c r="D26" s="120">
        <v>3128</v>
      </c>
      <c r="E26" s="119">
        <v>269</v>
      </c>
      <c r="F26" s="120">
        <v>195</v>
      </c>
      <c r="G26" s="119">
        <v>0</v>
      </c>
    </row>
    <row r="27" spans="2:11" ht="15.75" x14ac:dyDescent="0.25">
      <c r="B27" s="90" t="s">
        <v>88</v>
      </c>
      <c r="C27" s="115">
        <f>C24*C26</f>
        <v>411728448.55575341</v>
      </c>
      <c r="D27" s="115">
        <f>D24*D26</f>
        <v>118851180.29032202</v>
      </c>
      <c r="E27" s="115">
        <f>E24*E26</f>
        <v>22865619.773934074</v>
      </c>
      <c r="F27" s="115">
        <f>F24*F26</f>
        <v>47149214.829150707</v>
      </c>
      <c r="G27" s="115">
        <f>G24*G26</f>
        <v>0</v>
      </c>
    </row>
    <row r="28" spans="2:11" ht="18.75" x14ac:dyDescent="0.25">
      <c r="B28" s="110" t="s">
        <v>89</v>
      </c>
      <c r="C28" s="133">
        <f>C27+D27+F27+E27+G27</f>
        <v>600594463.44916022</v>
      </c>
      <c r="D28" s="133"/>
      <c r="E28" s="133"/>
      <c r="F28" s="133"/>
      <c r="G28" s="133"/>
      <c r="J28" s="22"/>
    </row>
    <row r="29" spans="2:11" ht="18.75" hidden="1" x14ac:dyDescent="0.25">
      <c r="B29" s="23"/>
    </row>
    <row r="30" spans="2:11" hidden="1" x14ac:dyDescent="0.25">
      <c r="B30" s="16" t="s">
        <v>75</v>
      </c>
      <c r="C30">
        <f>SUM(C9:C13)*C26</f>
        <v>178806843.04000002</v>
      </c>
      <c r="D30">
        <f>SUM(D9:D13)*D26</f>
        <v>51615112.360000007</v>
      </c>
      <c r="E30">
        <f>SUM(E9:E13)*E26</f>
        <v>9930161.9000000004</v>
      </c>
      <c r="F30">
        <f>SUM(F9:F13)*F26</f>
        <v>20476127.100000001</v>
      </c>
      <c r="G30">
        <f>SUM(G9:G13)*G26</f>
        <v>0</v>
      </c>
      <c r="H30" s="24">
        <f>SUM(C30:G30)</f>
        <v>260828244.40000004</v>
      </c>
    </row>
    <row r="31" spans="2:11" hidden="1" x14ac:dyDescent="0.25">
      <c r="C31" s="25"/>
      <c r="D31" s="25"/>
      <c r="E31" s="25"/>
      <c r="F31" s="25"/>
      <c r="G31" s="25"/>
      <c r="H31" s="24">
        <f t="shared" ref="H31:H32" si="6">SUM(C31:F31)</f>
        <v>0</v>
      </c>
    </row>
    <row r="32" spans="2:11" hidden="1" x14ac:dyDescent="0.25">
      <c r="C32" s="26"/>
      <c r="D32" s="26"/>
      <c r="E32" s="26"/>
      <c r="F32" s="26"/>
      <c r="G32" s="26"/>
      <c r="H32" s="24">
        <f t="shared" si="6"/>
        <v>0</v>
      </c>
    </row>
    <row r="33" spans="2:9" hidden="1" x14ac:dyDescent="0.25">
      <c r="B33" s="16" t="s">
        <v>90</v>
      </c>
      <c r="C33">
        <f t="shared" ref="C33:G38" si="7">C$26*C14</f>
        <v>5364206.4287999989</v>
      </c>
      <c r="D33">
        <f t="shared" si="7"/>
        <v>1548453.2769599999</v>
      </c>
      <c r="E33">
        <f t="shared" si="7"/>
        <v>297904.85700000002</v>
      </c>
      <c r="F33">
        <f t="shared" si="7"/>
        <v>614283.81299999997</v>
      </c>
      <c r="G33">
        <f t="shared" si="7"/>
        <v>0</v>
      </c>
      <c r="H33" s="24">
        <f t="shared" ref="H33:H45" si="8">SUM(C33:G33)</f>
        <v>7824848.3757599983</v>
      </c>
    </row>
    <row r="34" spans="2:9" hidden="1" x14ac:dyDescent="0.25">
      <c r="B34" s="16" t="s">
        <v>91</v>
      </c>
      <c r="C34">
        <f t="shared" si="7"/>
        <v>44701720.240000002</v>
      </c>
      <c r="D34">
        <f t="shared" si="7"/>
        <v>12903777.307999998</v>
      </c>
      <c r="E34">
        <f t="shared" si="7"/>
        <v>2482540.4750000001</v>
      </c>
      <c r="F34">
        <f t="shared" si="7"/>
        <v>5119031.7750000004</v>
      </c>
      <c r="G34">
        <f t="shared" si="7"/>
        <v>0</v>
      </c>
      <c r="H34" s="24">
        <f t="shared" si="8"/>
        <v>65207069.798</v>
      </c>
    </row>
    <row r="35" spans="2:9" hidden="1" x14ac:dyDescent="0.25">
      <c r="B35" s="16" t="s">
        <v>92</v>
      </c>
      <c r="C35">
        <f t="shared" si="7"/>
        <v>8940344.0480000004</v>
      </c>
      <c r="D35">
        <f t="shared" si="7"/>
        <v>2580755.4616</v>
      </c>
      <c r="E35">
        <f t="shared" si="7"/>
        <v>496508.09500000003</v>
      </c>
      <c r="F35">
        <f t="shared" si="7"/>
        <v>1023806.3550000001</v>
      </c>
      <c r="G35">
        <f t="shared" si="7"/>
        <v>0</v>
      </c>
      <c r="H35" s="24">
        <f t="shared" si="8"/>
        <v>13041413.959600002</v>
      </c>
    </row>
    <row r="36" spans="2:9" hidden="1" x14ac:dyDescent="0.25">
      <c r="B36" s="16" t="s">
        <v>93</v>
      </c>
      <c r="C36">
        <f t="shared" si="7"/>
        <v>5364206.4287999989</v>
      </c>
      <c r="D36">
        <f t="shared" si="7"/>
        <v>1548453.2769599999</v>
      </c>
      <c r="E36">
        <f t="shared" si="7"/>
        <v>297904.85700000002</v>
      </c>
      <c r="F36">
        <f t="shared" si="7"/>
        <v>614283.81299999997</v>
      </c>
      <c r="G36">
        <f t="shared" si="7"/>
        <v>0</v>
      </c>
      <c r="H36" s="24">
        <f t="shared" si="8"/>
        <v>7824848.3757599983</v>
      </c>
      <c r="I36" s="27">
        <f>H36+H35+H34+H33+H30</f>
        <v>354726424.90912002</v>
      </c>
    </row>
    <row r="37" spans="2:9" hidden="1" x14ac:dyDescent="0.25">
      <c r="B37" s="16" t="s">
        <v>94</v>
      </c>
      <c r="C37">
        <f t="shared" si="7"/>
        <v>2431773.5810559997</v>
      </c>
      <c r="D37">
        <f t="shared" si="7"/>
        <v>701965.48555519991</v>
      </c>
      <c r="E37">
        <f t="shared" si="7"/>
        <v>135050.20183999999</v>
      </c>
      <c r="F37">
        <f t="shared" si="7"/>
        <v>278475.32855999999</v>
      </c>
      <c r="G37">
        <f t="shared" si="7"/>
        <v>0</v>
      </c>
      <c r="H37" s="24">
        <f t="shared" si="8"/>
        <v>3547264.5970111997</v>
      </c>
    </row>
    <row r="38" spans="2:9" hidden="1" x14ac:dyDescent="0.25">
      <c r="B38" s="16" t="s">
        <v>95</v>
      </c>
      <c r="C38">
        <f t="shared" si="7"/>
        <v>7295320.7431680001</v>
      </c>
      <c r="D38">
        <f t="shared" si="7"/>
        <v>2105896.4566655997</v>
      </c>
      <c r="E38">
        <f t="shared" si="7"/>
        <v>405150.60551999998</v>
      </c>
      <c r="F38">
        <f t="shared" si="7"/>
        <v>835425.98568000004</v>
      </c>
      <c r="G38">
        <f t="shared" si="7"/>
        <v>0</v>
      </c>
      <c r="H38" s="24">
        <f t="shared" si="8"/>
        <v>10641793.791033601</v>
      </c>
    </row>
    <row r="39" spans="2:9" hidden="1" x14ac:dyDescent="0.25">
      <c r="H39" s="24">
        <f t="shared" si="8"/>
        <v>0</v>
      </c>
    </row>
    <row r="40" spans="2:9" hidden="1" x14ac:dyDescent="0.25">
      <c r="B40" s="16" t="s">
        <v>96</v>
      </c>
      <c r="C40" s="4">
        <f>C$26*C20</f>
        <v>252904452.42982399</v>
      </c>
      <c r="D40" s="4">
        <f>D$26*D20</f>
        <v>73004410.49774079</v>
      </c>
      <c r="E40" s="4">
        <f>E$26*E20</f>
        <v>14045220.991359998</v>
      </c>
      <c r="F40" s="4">
        <f>F$26*F20</f>
        <v>28961434.170239996</v>
      </c>
      <c r="G40" s="4">
        <f>G$26*G20</f>
        <v>0</v>
      </c>
      <c r="H40" s="24">
        <f t="shared" si="8"/>
        <v>368915518.08916479</v>
      </c>
    </row>
    <row r="41" spans="2:9" hidden="1" x14ac:dyDescent="0.25">
      <c r="B41" s="16" t="s">
        <v>97</v>
      </c>
      <c r="C41">
        <f>C21*C26</f>
        <v>25290445.242982399</v>
      </c>
      <c r="D41">
        <f>D21*D26</f>
        <v>7300441.0497740796</v>
      </c>
      <c r="E41">
        <f>E21*E26</f>
        <v>1404522.0991359998</v>
      </c>
      <c r="F41">
        <f>F21*F26</f>
        <v>2896143.4170239996</v>
      </c>
      <c r="G41">
        <f>G21*G26</f>
        <v>0</v>
      </c>
      <c r="H41" s="24">
        <f t="shared" si="8"/>
        <v>36891551.808916479</v>
      </c>
    </row>
    <row r="42" spans="2:9" hidden="1" x14ac:dyDescent="0.25">
      <c r="B42" s="16" t="s">
        <v>85</v>
      </c>
      <c r="C42">
        <f t="shared" ref="C42:G43" si="9">C$26*C22</f>
        <v>50075081.581105143</v>
      </c>
      <c r="D42">
        <f t="shared" si="9"/>
        <v>14454873.278552677</v>
      </c>
      <c r="E42">
        <f t="shared" si="9"/>
        <v>2780953.7562892796</v>
      </c>
      <c r="F42">
        <f t="shared" si="9"/>
        <v>5734363.9657075191</v>
      </c>
      <c r="G42">
        <f t="shared" si="9"/>
        <v>0</v>
      </c>
      <c r="H42" s="24">
        <f t="shared" si="8"/>
        <v>73045272.581654623</v>
      </c>
    </row>
    <row r="43" spans="2:9" hidden="1" x14ac:dyDescent="0.25">
      <c r="B43" s="16" t="s">
        <v>98</v>
      </c>
      <c r="C43">
        <f t="shared" si="9"/>
        <v>83458469.301841915</v>
      </c>
      <c r="D43">
        <f t="shared" si="9"/>
        <v>24091455.464254461</v>
      </c>
      <c r="E43">
        <f t="shared" si="9"/>
        <v>4634922.9271487994</v>
      </c>
      <c r="F43">
        <f t="shared" si="9"/>
        <v>9557273.2761792</v>
      </c>
      <c r="G43">
        <f t="shared" si="9"/>
        <v>0</v>
      </c>
      <c r="H43" s="24">
        <f t="shared" si="8"/>
        <v>121742120.96942438</v>
      </c>
    </row>
    <row r="44" spans="2:9" hidden="1" x14ac:dyDescent="0.25">
      <c r="H44" s="24">
        <f t="shared" si="8"/>
        <v>0</v>
      </c>
    </row>
    <row r="45" spans="2:9" hidden="1" x14ac:dyDescent="0.25">
      <c r="C45">
        <f>C43+C42+C40+C41</f>
        <v>411728448.55575347</v>
      </c>
      <c r="D45">
        <f t="shared" ref="D45:G45" si="10">D43+D42+D40+D41</f>
        <v>118851180.29032201</v>
      </c>
      <c r="E45">
        <f t="shared" si="10"/>
        <v>22865619.773934077</v>
      </c>
      <c r="F45">
        <f t="shared" si="10"/>
        <v>47149214.829150721</v>
      </c>
      <c r="G45">
        <f t="shared" si="10"/>
        <v>0</v>
      </c>
      <c r="H45" s="24">
        <f t="shared" si="8"/>
        <v>600594463.44916022</v>
      </c>
    </row>
  </sheetData>
  <mergeCells count="5">
    <mergeCell ref="B3:G3"/>
    <mergeCell ref="C28:G28"/>
    <mergeCell ref="B5:B7"/>
    <mergeCell ref="C5:G5"/>
    <mergeCell ref="C6:D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zoomScale="85" zoomScaleNormal="85" workbookViewId="0">
      <pane xSplit="2" ySplit="4" topLeftCell="C8" activePane="bottomRight" state="frozen"/>
      <selection pane="topRight" activeCell="C1" sqref="C1"/>
      <selection pane="bottomLeft" activeCell="A5" sqref="A5"/>
      <selection pane="bottomRight" activeCell="D31" sqref="D31"/>
    </sheetView>
  </sheetViews>
  <sheetFormatPr defaultRowHeight="15" x14ac:dyDescent="0.25"/>
  <cols>
    <col min="1" max="1" width="7" bestFit="1" customWidth="1"/>
    <col min="2" max="2" width="57.42578125" customWidth="1"/>
    <col min="3" max="3" width="24.7109375" customWidth="1"/>
    <col min="4" max="4" width="20.85546875" customWidth="1"/>
    <col min="5" max="5" width="16.7109375" customWidth="1"/>
    <col min="6" max="6" width="19.85546875" customWidth="1"/>
    <col min="7" max="7" width="24.28515625" bestFit="1" customWidth="1"/>
    <col min="8" max="8" width="22" customWidth="1"/>
    <col min="9" max="9" width="23.28515625" customWidth="1"/>
    <col min="10" max="10" width="19.7109375" customWidth="1"/>
    <col min="11" max="11" width="27" hidden="1" customWidth="1"/>
    <col min="12" max="12" width="22.85546875" hidden="1" customWidth="1"/>
    <col min="13" max="13" width="32.28515625" bestFit="1" customWidth="1"/>
    <col min="14" max="14" width="22.42578125" customWidth="1"/>
    <col min="15" max="15" width="19" hidden="1" customWidth="1"/>
    <col min="16" max="16" width="21.140625" hidden="1" customWidth="1"/>
    <col min="17" max="17" width="31.7109375" customWidth="1"/>
    <col min="18" max="18" width="17.5703125" hidden="1" customWidth="1"/>
  </cols>
  <sheetData>
    <row r="1" spans="1:18" ht="18.75" x14ac:dyDescent="0.3">
      <c r="Q1" s="63" t="s">
        <v>141</v>
      </c>
    </row>
    <row r="2" spans="1:18" ht="18.75" x14ac:dyDescent="0.3">
      <c r="B2" s="143" t="s">
        <v>113</v>
      </c>
      <c r="C2" s="143"/>
      <c r="D2" s="143"/>
      <c r="E2" s="143"/>
      <c r="F2" s="143"/>
      <c r="G2" s="143"/>
    </row>
    <row r="3" spans="1:18" ht="15.75" thickBot="1" x14ac:dyDescent="0.3"/>
    <row r="4" spans="1:18" ht="54.75" customHeight="1" x14ac:dyDescent="0.25">
      <c r="A4" s="4" t="s">
        <v>6</v>
      </c>
      <c r="B4" s="11" t="s">
        <v>50</v>
      </c>
      <c r="C4" s="144" t="s">
        <v>49</v>
      </c>
      <c r="D4" s="145"/>
      <c r="E4" s="141" t="s">
        <v>48</v>
      </c>
      <c r="F4" s="142"/>
      <c r="G4" s="144" t="s">
        <v>47</v>
      </c>
      <c r="H4" s="145"/>
      <c r="I4" s="141" t="s">
        <v>46</v>
      </c>
      <c r="J4" s="142"/>
      <c r="K4" s="141" t="s">
        <v>45</v>
      </c>
      <c r="L4" s="142"/>
      <c r="M4" s="139" t="s">
        <v>44</v>
      </c>
      <c r="N4" s="140"/>
      <c r="O4" s="134" t="s">
        <v>60</v>
      </c>
      <c r="P4" s="135"/>
      <c r="Q4" s="136" t="s">
        <v>99</v>
      </c>
      <c r="R4" s="138" t="s">
        <v>63</v>
      </c>
    </row>
    <row r="5" spans="1:18" ht="26.25" customHeight="1" x14ac:dyDescent="0.25">
      <c r="A5" s="4"/>
      <c r="B5" s="6"/>
      <c r="C5" s="10" t="s">
        <v>7</v>
      </c>
      <c r="D5" s="9" t="s">
        <v>52</v>
      </c>
      <c r="E5" s="10" t="s">
        <v>7</v>
      </c>
      <c r="F5" s="9" t="s">
        <v>57</v>
      </c>
      <c r="G5" s="10" t="s">
        <v>7</v>
      </c>
      <c r="H5" s="9" t="s">
        <v>57</v>
      </c>
      <c r="I5" s="10" t="s">
        <v>7</v>
      </c>
      <c r="J5" s="9" t="s">
        <v>57</v>
      </c>
      <c r="K5" s="10" t="s">
        <v>7</v>
      </c>
      <c r="L5" s="9" t="s">
        <v>57</v>
      </c>
      <c r="M5" s="10" t="s">
        <v>7</v>
      </c>
      <c r="N5" s="9" t="s">
        <v>57</v>
      </c>
      <c r="O5" s="10" t="s">
        <v>7</v>
      </c>
      <c r="P5" s="9" t="s">
        <v>57</v>
      </c>
      <c r="Q5" s="137"/>
      <c r="R5" s="138"/>
    </row>
    <row r="6" spans="1:18" ht="30" customHeight="1" x14ac:dyDescent="0.25">
      <c r="A6" s="35">
        <v>1</v>
      </c>
      <c r="B6" s="34" t="s">
        <v>43</v>
      </c>
      <c r="C6" s="7" t="s">
        <v>51</v>
      </c>
      <c r="D6" s="93">
        <v>15423</v>
      </c>
      <c r="E6" s="14" t="s">
        <v>42</v>
      </c>
      <c r="F6" s="93">
        <f>6019*1.18</f>
        <v>7102.42</v>
      </c>
      <c r="G6" s="94" t="s">
        <v>144</v>
      </c>
      <c r="H6" s="93">
        <v>11557</v>
      </c>
      <c r="I6" s="14" t="s">
        <v>41</v>
      </c>
      <c r="J6" s="95">
        <v>7500</v>
      </c>
      <c r="K6" s="14" t="s">
        <v>40</v>
      </c>
      <c r="L6" s="96"/>
      <c r="M6" s="94" t="s">
        <v>8</v>
      </c>
      <c r="N6" s="97">
        <f>6657*1.18</f>
        <v>7855.2599999999993</v>
      </c>
      <c r="O6" s="94" t="s">
        <v>9</v>
      </c>
      <c r="P6" s="97"/>
      <c r="Q6" s="98">
        <f>IFERROR(((D6+F6+F7+H6+J6+L6+N7+N6+P6)/R6/1.18),"-")</f>
        <v>9106.6677966101706</v>
      </c>
      <c r="R6">
        <f t="shared" ref="R6:R19" si="0">SUBTOTAL(3,D6,F6,H6,J6,L6,N6,P6)</f>
        <v>5</v>
      </c>
    </row>
    <row r="7" spans="1:18" ht="18.75" x14ac:dyDescent="0.25">
      <c r="A7" s="3">
        <v>2</v>
      </c>
      <c r="B7" s="8" t="s">
        <v>33</v>
      </c>
      <c r="C7" s="7" t="s">
        <v>9</v>
      </c>
      <c r="D7" s="93"/>
      <c r="E7" s="14" t="s">
        <v>38</v>
      </c>
      <c r="F7" s="93">
        <f>2476*1.18</f>
        <v>2921.68</v>
      </c>
      <c r="G7" s="14" t="s">
        <v>32</v>
      </c>
      <c r="H7" s="93"/>
      <c r="I7" s="14" t="s">
        <v>9</v>
      </c>
      <c r="J7" s="95"/>
      <c r="K7" s="14" t="s">
        <v>9</v>
      </c>
      <c r="L7" s="96"/>
      <c r="M7" s="14" t="s">
        <v>39</v>
      </c>
      <c r="N7" s="97">
        <f>1161*1.18</f>
        <v>1369.98</v>
      </c>
      <c r="O7" s="94" t="s">
        <v>9</v>
      </c>
      <c r="P7" s="97"/>
      <c r="Q7" s="98">
        <f>IFERROR(((D7+F7+H7+J7+L7+N7+P7)/R7/1.18),"-")</f>
        <v>1818.5</v>
      </c>
      <c r="R7">
        <f t="shared" si="0"/>
        <v>2</v>
      </c>
    </row>
    <row r="8" spans="1:18" ht="30" x14ac:dyDescent="0.25">
      <c r="A8" s="3">
        <v>3</v>
      </c>
      <c r="B8" s="8" t="s">
        <v>37</v>
      </c>
      <c r="C8" s="7" t="s">
        <v>53</v>
      </c>
      <c r="D8" s="93">
        <v>34040</v>
      </c>
      <c r="E8" s="14" t="s">
        <v>9</v>
      </c>
      <c r="F8" s="93"/>
      <c r="G8" s="94" t="s">
        <v>145</v>
      </c>
      <c r="H8" s="93">
        <v>20360</v>
      </c>
      <c r="I8" s="14" t="s">
        <v>36</v>
      </c>
      <c r="J8" s="95">
        <v>11000</v>
      </c>
      <c r="K8" s="14" t="s">
        <v>35</v>
      </c>
      <c r="L8" s="96"/>
      <c r="M8" s="14" t="s">
        <v>34</v>
      </c>
      <c r="N8" s="97">
        <f>10404*1.18</f>
        <v>12276.72</v>
      </c>
      <c r="O8" s="94" t="s">
        <v>9</v>
      </c>
      <c r="P8" s="97"/>
      <c r="Q8" s="98">
        <f>IFERROR(((D8+F8+(H8+H9)+J8+L8+N8+N7+P8)/R8/1.18),"-")</f>
        <v>17832.351694915254</v>
      </c>
      <c r="R8">
        <f t="shared" si="0"/>
        <v>4</v>
      </c>
    </row>
    <row r="9" spans="1:18" ht="18.75" x14ac:dyDescent="0.25">
      <c r="A9" s="3">
        <v>4</v>
      </c>
      <c r="B9" s="8" t="s">
        <v>33</v>
      </c>
      <c r="C9" s="7" t="s">
        <v>9</v>
      </c>
      <c r="D9" s="93"/>
      <c r="E9" s="14" t="s">
        <v>9</v>
      </c>
      <c r="F9" s="93"/>
      <c r="G9" s="14" t="s">
        <v>146</v>
      </c>
      <c r="H9" s="93">
        <v>5122</v>
      </c>
      <c r="I9" s="14" t="s">
        <v>9</v>
      </c>
      <c r="J9" s="95"/>
      <c r="K9" s="14" t="s">
        <v>9</v>
      </c>
      <c r="L9" s="96"/>
      <c r="M9" s="14" t="s">
        <v>9</v>
      </c>
      <c r="N9" s="97"/>
      <c r="O9" s="94" t="s">
        <v>9</v>
      </c>
      <c r="P9" s="97"/>
      <c r="Q9" s="98">
        <f>IFERROR(((D9+F9+H9+J9+L9+N9+P9)/R9/1.18),"-")</f>
        <v>4340.6779661016953</v>
      </c>
      <c r="R9">
        <f t="shared" si="0"/>
        <v>1</v>
      </c>
    </row>
    <row r="10" spans="1:18" ht="18.75" x14ac:dyDescent="0.25">
      <c r="A10" s="3">
        <v>5</v>
      </c>
      <c r="B10" s="8" t="s">
        <v>106</v>
      </c>
      <c r="C10" s="7" t="s">
        <v>9</v>
      </c>
      <c r="D10" s="93"/>
      <c r="E10" s="14" t="s">
        <v>54</v>
      </c>
      <c r="F10" s="93">
        <f>15050*1.18</f>
        <v>17759</v>
      </c>
      <c r="G10" s="14" t="s">
        <v>9</v>
      </c>
      <c r="H10" s="93"/>
      <c r="I10" s="14" t="s">
        <v>9</v>
      </c>
      <c r="J10" s="95"/>
      <c r="K10" s="14" t="s">
        <v>9</v>
      </c>
      <c r="L10" s="96"/>
      <c r="M10" s="14" t="s">
        <v>9</v>
      </c>
      <c r="N10" s="97"/>
      <c r="O10" s="94" t="s">
        <v>9</v>
      </c>
      <c r="P10" s="97"/>
      <c r="Q10" s="98">
        <f>IFERROR(((D10+F10+H10+J10+L10+N10+P10)/R10/1.18),"-")</f>
        <v>15050</v>
      </c>
      <c r="R10">
        <f t="shared" si="0"/>
        <v>1</v>
      </c>
    </row>
    <row r="11" spans="1:18" ht="30" x14ac:dyDescent="0.25">
      <c r="A11" s="3">
        <v>6</v>
      </c>
      <c r="B11" s="8" t="s">
        <v>31</v>
      </c>
      <c r="C11" s="7" t="s">
        <v>30</v>
      </c>
      <c r="D11" s="93">
        <v>25065</v>
      </c>
      <c r="E11" s="14" t="s">
        <v>58</v>
      </c>
      <c r="F11" s="93">
        <f>18150*1.18</f>
        <v>21417</v>
      </c>
      <c r="G11" s="14" t="s">
        <v>147</v>
      </c>
      <c r="H11" s="93">
        <v>5150</v>
      </c>
      <c r="I11" s="14" t="s">
        <v>101</v>
      </c>
      <c r="J11" s="95">
        <v>5650</v>
      </c>
      <c r="K11" s="14" t="s">
        <v>29</v>
      </c>
      <c r="L11" s="96"/>
      <c r="M11" s="14" t="s">
        <v>28</v>
      </c>
      <c r="N11" s="97">
        <f>8408*1.18</f>
        <v>9921.4399999999987</v>
      </c>
      <c r="O11" s="94" t="s">
        <v>9</v>
      </c>
      <c r="P11" s="97"/>
      <c r="Q11" s="98">
        <f>IFERROR(((D11+F11+H11+J11+L11+N11+P11)/R11/1.18),"-")</f>
        <v>11390.413559322034</v>
      </c>
      <c r="R11">
        <f t="shared" si="0"/>
        <v>5</v>
      </c>
    </row>
    <row r="12" spans="1:18" ht="18.75" x14ac:dyDescent="0.25">
      <c r="A12" s="3"/>
      <c r="B12" s="8" t="s">
        <v>151</v>
      </c>
      <c r="C12" s="7"/>
      <c r="D12" s="93">
        <f>SUM(D13:D18)</f>
        <v>109943.24</v>
      </c>
      <c r="E12" s="14"/>
      <c r="F12" s="93">
        <f>SUM(F13:F18)</f>
        <v>52679.34</v>
      </c>
      <c r="G12" s="14"/>
      <c r="H12" s="93">
        <f>SUM(H13:H18)</f>
        <v>82405.240000000005</v>
      </c>
      <c r="I12" s="14"/>
      <c r="J12" s="95">
        <f>SUM(J13:J18)</f>
        <v>86475.24</v>
      </c>
      <c r="K12" s="14"/>
      <c r="L12" s="96"/>
      <c r="M12" s="14"/>
      <c r="N12" s="97">
        <f>SUM(N13:N18)</f>
        <v>109608.44</v>
      </c>
      <c r="O12" s="94"/>
      <c r="P12" s="97"/>
      <c r="Q12" s="98">
        <f>IFERROR((D12+F12+H12+J12+N12)/R12/1.18,"-")</f>
        <v>74764.661016949161</v>
      </c>
      <c r="R12">
        <f t="shared" si="0"/>
        <v>5</v>
      </c>
    </row>
    <row r="13" spans="1:18" ht="18.75" x14ac:dyDescent="0.25">
      <c r="A13" s="3" t="s">
        <v>152</v>
      </c>
      <c r="B13" s="6" t="s">
        <v>27</v>
      </c>
      <c r="C13" s="7" t="s">
        <v>26</v>
      </c>
      <c r="D13" s="93">
        <v>94266</v>
      </c>
      <c r="E13" s="14" t="s">
        <v>56</v>
      </c>
      <c r="F13" s="93">
        <f>43995*1.18</f>
        <v>51914.1</v>
      </c>
      <c r="G13" s="14" t="s">
        <v>148</v>
      </c>
      <c r="H13" s="93">
        <v>65000</v>
      </c>
      <c r="I13" s="14" t="s">
        <v>25</v>
      </c>
      <c r="J13" s="95">
        <v>70000</v>
      </c>
      <c r="K13" s="14" t="s">
        <v>24</v>
      </c>
      <c r="L13" s="96"/>
      <c r="M13" s="14" t="s">
        <v>23</v>
      </c>
      <c r="N13" s="97">
        <f>68900*1.18</f>
        <v>81302</v>
      </c>
      <c r="O13" s="94" t="s">
        <v>9</v>
      </c>
      <c r="P13" s="97"/>
      <c r="Q13" s="98">
        <f>IFERROR((D13+F13+H13+J13+N13)/R13/1.18,"-")</f>
        <v>61437.644067796609</v>
      </c>
      <c r="R13">
        <f t="shared" si="0"/>
        <v>5</v>
      </c>
    </row>
    <row r="14" spans="1:18" ht="18.75" x14ac:dyDescent="0.25">
      <c r="A14" s="68" t="s">
        <v>153</v>
      </c>
      <c r="B14" s="6" t="s">
        <v>22</v>
      </c>
      <c r="C14" s="7" t="s">
        <v>9</v>
      </c>
      <c r="D14" s="93"/>
      <c r="E14" s="14" t="s">
        <v>9</v>
      </c>
      <c r="F14" s="93"/>
      <c r="G14" s="14" t="s">
        <v>149</v>
      </c>
      <c r="H14" s="93">
        <v>16640</v>
      </c>
      <c r="I14" s="14" t="s">
        <v>9</v>
      </c>
      <c r="J14" s="95"/>
      <c r="K14" s="14" t="s">
        <v>21</v>
      </c>
      <c r="L14" s="96"/>
      <c r="M14" s="14" t="s">
        <v>9</v>
      </c>
      <c r="N14" s="97"/>
      <c r="O14" s="94" t="s">
        <v>9</v>
      </c>
      <c r="P14" s="97"/>
      <c r="Q14" s="98">
        <f t="shared" ref="Q14:Q19" si="1">IFERROR((D14+F14+H14+J14+N14)/R14/1.18,"-")</f>
        <v>14101.694915254238</v>
      </c>
      <c r="R14">
        <f t="shared" si="0"/>
        <v>1</v>
      </c>
    </row>
    <row r="15" spans="1:18" ht="18.75" x14ac:dyDescent="0.25">
      <c r="A15" s="3" t="s">
        <v>154</v>
      </c>
      <c r="B15" s="6" t="s">
        <v>20</v>
      </c>
      <c r="C15" s="7" t="s">
        <v>19</v>
      </c>
      <c r="D15" s="93">
        <v>14912</v>
      </c>
      <c r="E15" s="14" t="s">
        <v>9</v>
      </c>
      <c r="F15" s="93"/>
      <c r="G15" s="14" t="s">
        <v>9</v>
      </c>
      <c r="H15" s="93"/>
      <c r="I15" s="14" t="s">
        <v>18</v>
      </c>
      <c r="J15" s="95">
        <v>10760</v>
      </c>
      <c r="K15" s="14" t="s">
        <v>17</v>
      </c>
      <c r="L15" s="96"/>
      <c r="M15" s="14" t="s">
        <v>16</v>
      </c>
      <c r="N15" s="97">
        <f>7910*1.18</f>
        <v>9333.7999999999993</v>
      </c>
      <c r="O15" s="94" t="s">
        <v>9</v>
      </c>
      <c r="P15" s="97"/>
      <c r="Q15" s="98">
        <f t="shared" si="1"/>
        <v>9888.6440677966111</v>
      </c>
      <c r="R15">
        <f t="shared" si="0"/>
        <v>3</v>
      </c>
    </row>
    <row r="16" spans="1:18" ht="18.75" x14ac:dyDescent="0.25">
      <c r="A16" s="3" t="s">
        <v>155</v>
      </c>
      <c r="B16" s="6" t="s">
        <v>15</v>
      </c>
      <c r="C16" s="7" t="s">
        <v>9</v>
      </c>
      <c r="D16" s="93"/>
      <c r="E16" s="14" t="s">
        <v>9</v>
      </c>
      <c r="F16" s="93"/>
      <c r="G16" s="14" t="s">
        <v>9</v>
      </c>
      <c r="H16" s="93"/>
      <c r="I16" s="14" t="s">
        <v>9</v>
      </c>
      <c r="J16" s="95"/>
      <c r="K16" s="14" t="s">
        <v>14</v>
      </c>
      <c r="L16" s="96"/>
      <c r="M16" s="14" t="s">
        <v>9</v>
      </c>
      <c r="N16" s="97"/>
      <c r="O16" s="94" t="s">
        <v>9</v>
      </c>
      <c r="P16" s="97"/>
      <c r="Q16" s="98" t="str">
        <f t="shared" si="1"/>
        <v>-</v>
      </c>
      <c r="R16">
        <f t="shared" si="0"/>
        <v>0</v>
      </c>
    </row>
    <row r="17" spans="1:18" ht="18.75" x14ac:dyDescent="0.25">
      <c r="A17" s="3" t="s">
        <v>156</v>
      </c>
      <c r="B17" s="6" t="s">
        <v>13</v>
      </c>
      <c r="C17" s="7" t="s">
        <v>9</v>
      </c>
      <c r="D17" s="93"/>
      <c r="E17" s="14" t="s">
        <v>9</v>
      </c>
      <c r="F17" s="93"/>
      <c r="G17" s="14" t="s">
        <v>9</v>
      </c>
      <c r="H17" s="93"/>
      <c r="I17" s="14" t="s">
        <v>102</v>
      </c>
      <c r="J17" s="95">
        <v>4950</v>
      </c>
      <c r="K17" s="14" t="s">
        <v>9</v>
      </c>
      <c r="L17" s="96"/>
      <c r="M17" s="14" t="s">
        <v>12</v>
      </c>
      <c r="N17" s="97">
        <f>15430*1.18</f>
        <v>18207.399999999998</v>
      </c>
      <c r="O17" s="94" t="s">
        <v>9</v>
      </c>
      <c r="P17" s="97"/>
      <c r="Q17" s="98">
        <f t="shared" si="1"/>
        <v>9812.4576271186434</v>
      </c>
      <c r="R17">
        <f t="shared" si="0"/>
        <v>2</v>
      </c>
    </row>
    <row r="18" spans="1:18" ht="18.75" x14ac:dyDescent="0.25">
      <c r="A18" s="3"/>
      <c r="B18" s="6" t="s">
        <v>159</v>
      </c>
      <c r="C18" s="70" t="s">
        <v>158</v>
      </c>
      <c r="D18" s="99">
        <f>255.08*3</f>
        <v>765.24</v>
      </c>
      <c r="E18" s="100" t="s">
        <v>158</v>
      </c>
      <c r="F18" s="99">
        <f>255.08*3</f>
        <v>765.24</v>
      </c>
      <c r="G18" s="100" t="s">
        <v>158</v>
      </c>
      <c r="H18" s="99">
        <f>255.08*3</f>
        <v>765.24</v>
      </c>
      <c r="I18" s="100" t="s">
        <v>158</v>
      </c>
      <c r="J18" s="99">
        <f>255.08*3</f>
        <v>765.24</v>
      </c>
      <c r="K18" s="100"/>
      <c r="L18" s="101"/>
      <c r="M18" s="100" t="s">
        <v>158</v>
      </c>
      <c r="N18" s="99">
        <f>255.08*3</f>
        <v>765.24</v>
      </c>
      <c r="O18" s="102"/>
      <c r="P18" s="103"/>
      <c r="Q18" s="98">
        <f t="shared" si="1"/>
        <v>648.50847457627128</v>
      </c>
      <c r="R18">
        <f t="shared" si="0"/>
        <v>5</v>
      </c>
    </row>
    <row r="19" spans="1:18" ht="30.75" thickBot="1" x14ac:dyDescent="0.3">
      <c r="A19" s="3">
        <v>7</v>
      </c>
      <c r="B19" s="6" t="s">
        <v>11</v>
      </c>
      <c r="C19" s="5" t="s">
        <v>10</v>
      </c>
      <c r="D19" s="104">
        <v>28028</v>
      </c>
      <c r="E19" s="105" t="s">
        <v>55</v>
      </c>
      <c r="F19" s="104">
        <f>15999*1.18</f>
        <v>18878.82</v>
      </c>
      <c r="G19" s="106" t="s">
        <v>150</v>
      </c>
      <c r="H19" s="104">
        <v>12100</v>
      </c>
      <c r="I19" s="105" t="s">
        <v>61</v>
      </c>
      <c r="J19" s="107">
        <v>9150</v>
      </c>
      <c r="K19" s="105" t="s">
        <v>9</v>
      </c>
      <c r="L19" s="108"/>
      <c r="M19" s="105" t="s">
        <v>62</v>
      </c>
      <c r="N19" s="109">
        <f>6680*1.18</f>
        <v>7882.4</v>
      </c>
      <c r="O19" s="105" t="s">
        <v>59</v>
      </c>
      <c r="P19" s="109">
        <v>0</v>
      </c>
      <c r="Q19" s="98">
        <f t="shared" si="1"/>
        <v>10740.002824858757</v>
      </c>
      <c r="R19">
        <f t="shared" si="0"/>
        <v>6</v>
      </c>
    </row>
    <row r="20" spans="1:18" x14ac:dyDescent="0.25">
      <c r="P20" s="18"/>
      <c r="Q20" s="19"/>
    </row>
    <row r="21" spans="1:18" x14ac:dyDescent="0.25">
      <c r="A21" s="146" t="s">
        <v>6</v>
      </c>
      <c r="B21" s="146" t="s">
        <v>112</v>
      </c>
      <c r="C21" s="151" t="s">
        <v>107</v>
      </c>
      <c r="D21" s="151" t="s">
        <v>5</v>
      </c>
      <c r="E21" s="148" t="s">
        <v>103</v>
      </c>
      <c r="F21" s="149"/>
      <c r="G21" s="149"/>
      <c r="H21" s="149"/>
      <c r="I21" s="150"/>
      <c r="P21" s="18"/>
      <c r="Q21" s="19"/>
    </row>
    <row r="22" spans="1:18" x14ac:dyDescent="0.25">
      <c r="A22" s="146"/>
      <c r="B22" s="146"/>
      <c r="C22" s="151"/>
      <c r="D22" s="151"/>
      <c r="E22" s="147" t="s">
        <v>67</v>
      </c>
      <c r="F22" s="147"/>
      <c r="G22" s="32" t="s">
        <v>68</v>
      </c>
      <c r="H22" s="32" t="s">
        <v>69</v>
      </c>
      <c r="I22" s="32" t="s">
        <v>70</v>
      </c>
      <c r="P22" s="18"/>
      <c r="Q22" s="19"/>
    </row>
    <row r="23" spans="1:18" x14ac:dyDescent="0.25">
      <c r="A23" s="146"/>
      <c r="B23" s="146"/>
      <c r="C23" s="151"/>
      <c r="D23" s="151"/>
      <c r="E23" s="29" t="s">
        <v>71</v>
      </c>
      <c r="F23" s="30" t="s">
        <v>72</v>
      </c>
      <c r="G23" s="31" t="s">
        <v>73</v>
      </c>
      <c r="H23" s="31" t="s">
        <v>73</v>
      </c>
      <c r="I23" s="31" t="s">
        <v>74</v>
      </c>
      <c r="P23" s="17"/>
      <c r="Q23" s="17"/>
    </row>
    <row r="24" spans="1:18" x14ac:dyDescent="0.25">
      <c r="A24" s="3">
        <v>1</v>
      </c>
      <c r="B24" s="4" t="s">
        <v>104</v>
      </c>
      <c r="C24" s="3" t="s">
        <v>108</v>
      </c>
      <c r="D24" s="36">
        <v>2500</v>
      </c>
      <c r="E24" s="3"/>
      <c r="F24" s="3"/>
      <c r="G24" s="3">
        <v>1</v>
      </c>
      <c r="H24" s="3">
        <v>1</v>
      </c>
      <c r="I24" s="3"/>
    </row>
    <row r="25" spans="1:18" x14ac:dyDescent="0.25">
      <c r="A25" s="3">
        <v>2</v>
      </c>
      <c r="B25" s="4" t="s">
        <v>105</v>
      </c>
      <c r="C25" s="3" t="s">
        <v>108</v>
      </c>
      <c r="D25" s="36">
        <f>301/1.18</f>
        <v>255.08474576271189</v>
      </c>
      <c r="E25" s="3"/>
      <c r="F25" s="3"/>
      <c r="G25" s="3"/>
      <c r="H25" s="3">
        <v>3</v>
      </c>
      <c r="I25" s="3"/>
    </row>
    <row r="26" spans="1:18" x14ac:dyDescent="0.25">
      <c r="A26" s="3">
        <v>3</v>
      </c>
      <c r="B26" s="4" t="s">
        <v>64</v>
      </c>
      <c r="C26" s="1" t="s">
        <v>109</v>
      </c>
      <c r="D26" s="37">
        <f>639.56*3/1.18</f>
        <v>1626</v>
      </c>
      <c r="E26" s="3"/>
      <c r="F26" s="3"/>
      <c r="G26" s="3">
        <v>1</v>
      </c>
      <c r="H26" s="3">
        <v>1</v>
      </c>
      <c r="I26" s="3"/>
    </row>
    <row r="27" spans="1:18" x14ac:dyDescent="0.25">
      <c r="A27" s="3">
        <v>4</v>
      </c>
      <c r="B27" s="4" t="s">
        <v>100</v>
      </c>
      <c r="C27" s="1" t="s">
        <v>110</v>
      </c>
      <c r="D27" s="37">
        <f>490/1.18</f>
        <v>415.25423728813564</v>
      </c>
      <c r="E27" s="3"/>
      <c r="F27" s="3"/>
      <c r="G27" s="3">
        <v>1</v>
      </c>
      <c r="H27" s="3"/>
      <c r="I27" s="3"/>
    </row>
    <row r="28" spans="1:18" x14ac:dyDescent="0.25">
      <c r="A28" s="3">
        <v>5</v>
      </c>
      <c r="B28" s="4" t="s">
        <v>4</v>
      </c>
      <c r="C28" s="3" t="s">
        <v>111</v>
      </c>
      <c r="D28" s="12">
        <f>36.35/1.18</f>
        <v>30.805084745762716</v>
      </c>
      <c r="E28" s="3">
        <v>25</v>
      </c>
      <c r="F28" s="3"/>
      <c r="G28" s="3"/>
      <c r="H28" s="3"/>
      <c r="I28" s="3"/>
    </row>
    <row r="29" spans="1:18" x14ac:dyDescent="0.25">
      <c r="A29" s="3">
        <v>6</v>
      </c>
      <c r="B29" s="4" t="s">
        <v>3</v>
      </c>
      <c r="C29" s="3" t="s">
        <v>111</v>
      </c>
      <c r="D29" s="12">
        <f>72.69/1.18</f>
        <v>61.601694915254235</v>
      </c>
      <c r="E29" s="3"/>
      <c r="F29" s="3">
        <v>25</v>
      </c>
      <c r="G29" s="3">
        <v>25</v>
      </c>
      <c r="H29" s="3"/>
      <c r="I29" s="3"/>
    </row>
    <row r="30" spans="1:18" x14ac:dyDescent="0.25">
      <c r="A30" s="3">
        <v>7</v>
      </c>
      <c r="B30" s="4" t="s">
        <v>2</v>
      </c>
      <c r="C30" s="1" t="s">
        <v>110</v>
      </c>
      <c r="D30" s="13">
        <f>115.274/1.18</f>
        <v>97.689830508474586</v>
      </c>
      <c r="E30" s="3">
        <v>2</v>
      </c>
      <c r="F30" s="3">
        <v>2</v>
      </c>
      <c r="G30" s="3">
        <v>2</v>
      </c>
      <c r="H30" s="3"/>
      <c r="I30" s="3"/>
    </row>
    <row r="31" spans="1:18" x14ac:dyDescent="0.25">
      <c r="A31" s="3">
        <v>8</v>
      </c>
      <c r="B31" s="4" t="s">
        <v>1</v>
      </c>
      <c r="C31" s="1" t="s">
        <v>110</v>
      </c>
      <c r="D31" s="13">
        <f>332.99/1.18</f>
        <v>282.19491525423729</v>
      </c>
      <c r="E31" s="3">
        <v>2</v>
      </c>
      <c r="F31" s="3">
        <v>4</v>
      </c>
      <c r="G31" s="3">
        <v>4</v>
      </c>
      <c r="H31" s="3"/>
      <c r="I31" s="3"/>
    </row>
    <row r="32" spans="1:18" x14ac:dyDescent="0.25">
      <c r="A32" s="3">
        <v>9</v>
      </c>
      <c r="B32" s="2" t="s">
        <v>0</v>
      </c>
      <c r="C32" s="1" t="s">
        <v>110</v>
      </c>
      <c r="D32" s="13">
        <f>54.11/1.18</f>
        <v>45.855932203389834</v>
      </c>
      <c r="E32" s="3">
        <v>2</v>
      </c>
      <c r="F32" s="3">
        <v>2</v>
      </c>
      <c r="G32" s="3">
        <v>2</v>
      </c>
      <c r="H32" s="3"/>
      <c r="I32" s="3"/>
    </row>
    <row r="34" spans="3:6" x14ac:dyDescent="0.25">
      <c r="C34" s="28"/>
      <c r="F34" s="69"/>
    </row>
  </sheetData>
  <sheetProtection password="B68E" sheet="1" formatCells="0" formatColumns="0" formatRows="0" insertColumns="0" insertRows="0" insertHyperlinks="0" deleteColumns="0" deleteRows="0" sort="0" autoFilter="0" pivotTables="0"/>
  <customSheetViews>
    <customSheetView guid="{4E6B3911-1E60-4A68-B0BA-F771C62E19FB}" scale="85">
      <selection activeCell="D29" sqref="D29"/>
      <pageMargins left="0.7" right="0.7" top="0.75" bottom="0.75" header="0.3" footer="0.3"/>
    </customSheetView>
    <customSheetView guid="{9F7D9AFB-110C-44CD-884D-06529343EC66}" scale="85">
      <selection activeCell="G28" sqref="G28"/>
      <pageMargins left="0.7" right="0.7" top="0.75" bottom="0.75" header="0.3" footer="0.3"/>
    </customSheetView>
    <customSheetView guid="{E9D09EA9-7AA5-42EB-B878-0B9EE22F6BEC}" scale="85" topLeftCell="A10">
      <selection activeCell="D31" sqref="D31"/>
      <pageMargins left="0.7" right="0.7" top="0.75" bottom="0.75" header="0.3" footer="0.3"/>
    </customSheetView>
    <customSheetView guid="{2A3A4234-7672-43CB-AFCA-7DEAB99F6EA4}" scale="85">
      <selection activeCell="R19" sqref="R19"/>
      <pageMargins left="0.7" right="0.7" top="0.75" bottom="0.75" header="0.3" footer="0.3"/>
      <pageSetup paperSize="9" orientation="portrait" r:id="rId1"/>
    </customSheetView>
    <customSheetView guid="{DA6B8641-83CA-47E5-8CAF-C2E0E6D2FAC8}" scale="85" topLeftCell="I1">
      <selection activeCell="P4" sqref="P4"/>
      <pageMargins left="0.7" right="0.7" top="0.75" bottom="0.75" header="0.3" footer="0.3"/>
      <pageSetup paperSize="9" orientation="portrait" r:id="rId2"/>
    </customSheetView>
  </customSheetViews>
  <mergeCells count="16">
    <mergeCell ref="B2:G2"/>
    <mergeCell ref="C4:D4"/>
    <mergeCell ref="E4:F4"/>
    <mergeCell ref="G4:H4"/>
    <mergeCell ref="A21:A23"/>
    <mergeCell ref="E22:F22"/>
    <mergeCell ref="E21:I21"/>
    <mergeCell ref="D21:D23"/>
    <mergeCell ref="C21:C23"/>
    <mergeCell ref="B21:B23"/>
    <mergeCell ref="O4:P4"/>
    <mergeCell ref="Q4:Q5"/>
    <mergeCell ref="R4:R5"/>
    <mergeCell ref="M4:N4"/>
    <mergeCell ref="I4:J4"/>
    <mergeCell ref="K4:L4"/>
  </mergeCells>
  <pageMargins left="0.25" right="0.25" top="0.75" bottom="0.75" header="0.3" footer="0.3"/>
  <pageSetup paperSize="9" scale="42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Сценарные условия</vt:lpstr>
      <vt:lpstr>Предельная расчетная ст-ть</vt:lpstr>
      <vt:lpstr>Расчет на одну точку</vt:lpstr>
      <vt:lpstr>Стоимость оборудования</vt:lpstr>
      <vt:lpstr>'Предельная расчетная ст-ть'!Область_печати</vt:lpstr>
      <vt:lpstr>'Расчет на одну точку'!Область_печати</vt:lpstr>
      <vt:lpstr>'Сценарные условия'!Область_печати</vt:lpstr>
    </vt:vector>
  </TitlesOfParts>
  <Company>МРСК Юга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Мазниченко Виталий Сергеевич</dc:creator>
  <cp:lastModifiedBy>Федотова Анна Альбертовна</cp:lastModifiedBy>
  <cp:lastPrinted>2017-10-12T07:11:47Z</cp:lastPrinted>
  <dcterms:created xsi:type="dcterms:W3CDTF">2017-09-28T14:48:35Z</dcterms:created>
  <dcterms:modified xsi:type="dcterms:W3CDTF">2018-03-20T09:36:52Z</dcterms:modified>
</cp:coreProperties>
</file>